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İŞ EVRAKLAR\"/>
    </mc:Choice>
  </mc:AlternateContent>
  <xr:revisionPtr revIDLastSave="0" documentId="13_ncr:1_{ECF63D7A-9686-4327-BDB9-A970118F673E}" xr6:coauthVersionLast="47" xr6:coauthVersionMax="47" xr10:uidLastSave="{00000000-0000-0000-0000-000000000000}"/>
  <bookViews>
    <workbookView xWindow="-120" yWindow="-120" windowWidth="20730" windowHeight="11160" firstSheet="4" activeTab="11" xr2:uid="{00000000-000D-0000-FFFF-FFFF00000000}"/>
  </bookViews>
  <sheets>
    <sheet name="OCAK" sheetId="11" r:id="rId1"/>
    <sheet name="ŞUBAT" sheetId="12" r:id="rId2"/>
    <sheet name="MART" sheetId="13" r:id="rId3"/>
    <sheet name="NİSAN" sheetId="14" r:id="rId4"/>
    <sheet name="MAYIS" sheetId="15" r:id="rId5"/>
    <sheet name="HAZİRAN" sheetId="16" r:id="rId6"/>
    <sheet name="TEMMUZ" sheetId="17" r:id="rId7"/>
    <sheet name="AĞUSTOS" sheetId="18" r:id="rId8"/>
    <sheet name="EYLÜL" sheetId="19" r:id="rId9"/>
    <sheet name="EKİM" sheetId="20" r:id="rId10"/>
    <sheet name="KASIM" sheetId="21" r:id="rId11"/>
    <sheet name="ARALIK" sheetId="2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" i="21" l="1"/>
  <c r="R19" i="21" s="1"/>
  <c r="Q26" i="21" s="1"/>
  <c r="Q31" i="21" s="1"/>
  <c r="Q2" i="21"/>
  <c r="Q3" i="21"/>
  <c r="R15" i="21" s="1"/>
  <c r="M26" i="21" s="1"/>
  <c r="M31" i="21" s="1"/>
  <c r="Q4" i="21"/>
  <c r="R16" i="21" s="1"/>
  <c r="N26" i="21" s="1"/>
  <c r="N31" i="21" s="1"/>
  <c r="Q5" i="21"/>
  <c r="R17" i="21" s="1"/>
  <c r="O26" i="21" s="1"/>
  <c r="O31" i="21" s="1"/>
  <c r="Q6" i="21"/>
  <c r="Q8" i="21"/>
  <c r="R20" i="21" s="1"/>
  <c r="R26" i="21" s="1"/>
  <c r="R31" i="21" s="1"/>
  <c r="Q9" i="21"/>
  <c r="R21" i="21" s="1"/>
  <c r="S31" i="21" s="1"/>
  <c r="Q9" i="22"/>
  <c r="R21" i="22" s="1"/>
  <c r="S26" i="22" s="1"/>
  <c r="S31" i="22" s="1"/>
  <c r="Q8" i="22"/>
  <c r="R20" i="22" s="1"/>
  <c r="R26" i="22" s="1"/>
  <c r="R31" i="22" s="1"/>
  <c r="Q7" i="22"/>
  <c r="R19" i="22" s="1"/>
  <c r="Q26" i="22" s="1"/>
  <c r="Q31" i="22" s="1"/>
  <c r="Q6" i="22"/>
  <c r="R18" i="22" s="1"/>
  <c r="P26" i="22" s="1"/>
  <c r="P31" i="22" s="1"/>
  <c r="Q5" i="22"/>
  <c r="R17" i="22" s="1"/>
  <c r="O26" i="22" s="1"/>
  <c r="O31" i="22" s="1"/>
  <c r="Q4" i="22"/>
  <c r="R16" i="22" s="1"/>
  <c r="N26" i="22" s="1"/>
  <c r="N31" i="22" s="1"/>
  <c r="Q3" i="22"/>
  <c r="R15" i="22" s="1"/>
  <c r="M26" i="22" s="1"/>
  <c r="M31" i="22" s="1"/>
  <c r="Q2" i="22"/>
  <c r="R14" i="22" s="1"/>
  <c r="L26" i="22" s="1"/>
  <c r="L31" i="22" s="1"/>
  <c r="R18" i="21"/>
  <c r="P26" i="21" s="1"/>
  <c r="P31" i="21" s="1"/>
  <c r="R14" i="21"/>
  <c r="L26" i="21" s="1"/>
  <c r="L31" i="21" s="1"/>
  <c r="Q9" i="20"/>
  <c r="R21" i="20" s="1"/>
  <c r="S26" i="20" s="1"/>
  <c r="S31" i="20" s="1"/>
  <c r="Q8" i="20"/>
  <c r="R20" i="20" s="1"/>
  <c r="R26" i="20" s="1"/>
  <c r="R31" i="20" s="1"/>
  <c r="Q7" i="20"/>
  <c r="R19" i="20" s="1"/>
  <c r="Q26" i="20" s="1"/>
  <c r="Q31" i="20" s="1"/>
  <c r="Q6" i="20"/>
  <c r="R18" i="20" s="1"/>
  <c r="P26" i="20" s="1"/>
  <c r="P31" i="20" s="1"/>
  <c r="Q5" i="20"/>
  <c r="R17" i="20" s="1"/>
  <c r="O26" i="20" s="1"/>
  <c r="O31" i="20" s="1"/>
  <c r="Q4" i="20"/>
  <c r="R16" i="20" s="1"/>
  <c r="N26" i="20" s="1"/>
  <c r="N31" i="20" s="1"/>
  <c r="Q3" i="20"/>
  <c r="R15" i="20" s="1"/>
  <c r="M26" i="20" s="1"/>
  <c r="M31" i="20" s="1"/>
  <c r="Q2" i="20"/>
  <c r="R14" i="20" s="1"/>
  <c r="L26" i="20" s="1"/>
  <c r="L31" i="20" s="1"/>
  <c r="Q9" i="19"/>
  <c r="R21" i="19" s="1"/>
  <c r="S26" i="19" s="1"/>
  <c r="S31" i="19" s="1"/>
  <c r="Q8" i="19"/>
  <c r="Q7" i="19"/>
  <c r="R19" i="19" s="1"/>
  <c r="Q26" i="19" s="1"/>
  <c r="Q31" i="19" s="1"/>
  <c r="Q6" i="19"/>
  <c r="R18" i="19" s="1"/>
  <c r="P26" i="19" s="1"/>
  <c r="P31" i="19" s="1"/>
  <c r="Q5" i="19"/>
  <c r="R17" i="19" s="1"/>
  <c r="O26" i="19" s="1"/>
  <c r="O31" i="19" s="1"/>
  <c r="Q4" i="19"/>
  <c r="R16" i="19" s="1"/>
  <c r="N26" i="19" s="1"/>
  <c r="N31" i="19" s="1"/>
  <c r="Q3" i="19"/>
  <c r="R15" i="19" s="1"/>
  <c r="M26" i="19" s="1"/>
  <c r="M31" i="19" s="1"/>
  <c r="Q2" i="19"/>
  <c r="R14" i="19" s="1"/>
  <c r="L26" i="19" s="1"/>
  <c r="L31" i="19" s="1"/>
  <c r="Q9" i="18"/>
  <c r="R21" i="18" s="1"/>
  <c r="S26" i="18" s="1"/>
  <c r="S31" i="18" s="1"/>
  <c r="Q8" i="18"/>
  <c r="R20" i="18" s="1"/>
  <c r="R26" i="18" s="1"/>
  <c r="R31" i="18" s="1"/>
  <c r="Q7" i="18"/>
  <c r="R19" i="18" s="1"/>
  <c r="Q26" i="18" s="1"/>
  <c r="Q31" i="18" s="1"/>
  <c r="Q6" i="18"/>
  <c r="R18" i="18" s="1"/>
  <c r="P26" i="18" s="1"/>
  <c r="P31" i="18" s="1"/>
  <c r="Q5" i="18"/>
  <c r="R17" i="18" s="1"/>
  <c r="O26" i="18" s="1"/>
  <c r="O31" i="18" s="1"/>
  <c r="Q4" i="18"/>
  <c r="R16" i="18" s="1"/>
  <c r="N26" i="18" s="1"/>
  <c r="N31" i="18" s="1"/>
  <c r="Q3" i="18"/>
  <c r="R15" i="18" s="1"/>
  <c r="M26" i="18" s="1"/>
  <c r="M31" i="18" s="1"/>
  <c r="Q2" i="18"/>
  <c r="R14" i="18" s="1"/>
  <c r="L26" i="18" s="1"/>
  <c r="L31" i="18" s="1"/>
  <c r="Q9" i="16"/>
  <c r="R21" i="16" s="1"/>
  <c r="S26" i="16" s="1"/>
  <c r="S31" i="16" s="1"/>
  <c r="Q8" i="16"/>
  <c r="R20" i="16" s="1"/>
  <c r="R26" i="16" s="1"/>
  <c r="R31" i="16" s="1"/>
  <c r="Q7" i="16"/>
  <c r="R19" i="16" s="1"/>
  <c r="Q26" i="16" s="1"/>
  <c r="Q31" i="16" s="1"/>
  <c r="Q6" i="16"/>
  <c r="R18" i="16" s="1"/>
  <c r="P26" i="16" s="1"/>
  <c r="P31" i="16" s="1"/>
  <c r="Q5" i="16"/>
  <c r="R17" i="16" s="1"/>
  <c r="O26" i="16" s="1"/>
  <c r="O31" i="16" s="1"/>
  <c r="Q4" i="16"/>
  <c r="R16" i="16" s="1"/>
  <c r="N26" i="16" s="1"/>
  <c r="N31" i="16" s="1"/>
  <c r="Q3" i="16"/>
  <c r="R15" i="16" s="1"/>
  <c r="M26" i="16" s="1"/>
  <c r="M31" i="16" s="1"/>
  <c r="Q2" i="16"/>
  <c r="R14" i="16" s="1"/>
  <c r="L26" i="16" s="1"/>
  <c r="L31" i="16" s="1"/>
  <c r="Q9" i="17"/>
  <c r="R21" i="17" s="1"/>
  <c r="S26" i="17" s="1"/>
  <c r="S31" i="17" s="1"/>
  <c r="Q8" i="17"/>
  <c r="R20" i="17" s="1"/>
  <c r="R26" i="17" s="1"/>
  <c r="R31" i="17" s="1"/>
  <c r="Q7" i="17"/>
  <c r="R19" i="17" s="1"/>
  <c r="Q26" i="17" s="1"/>
  <c r="Q31" i="17" s="1"/>
  <c r="Q6" i="17"/>
  <c r="R18" i="17" s="1"/>
  <c r="P26" i="17" s="1"/>
  <c r="P31" i="17" s="1"/>
  <c r="Q5" i="17"/>
  <c r="R17" i="17" s="1"/>
  <c r="O26" i="17" s="1"/>
  <c r="O31" i="17" s="1"/>
  <c r="Q4" i="17"/>
  <c r="R16" i="17" s="1"/>
  <c r="N26" i="17" s="1"/>
  <c r="N31" i="17" s="1"/>
  <c r="Q3" i="17"/>
  <c r="R15" i="17" s="1"/>
  <c r="M26" i="17" s="1"/>
  <c r="M31" i="17" s="1"/>
  <c r="Q2" i="17"/>
  <c r="R14" i="17" s="1"/>
  <c r="L26" i="17" s="1"/>
  <c r="L31" i="17" s="1"/>
  <c r="Q9" i="15"/>
  <c r="R21" i="15" s="1"/>
  <c r="S26" i="15" s="1"/>
  <c r="S31" i="15" s="1"/>
  <c r="Q8" i="15"/>
  <c r="R20" i="15" s="1"/>
  <c r="R26" i="15" s="1"/>
  <c r="R31" i="15" s="1"/>
  <c r="Q7" i="15"/>
  <c r="R19" i="15" s="1"/>
  <c r="Q26" i="15" s="1"/>
  <c r="Q31" i="15" s="1"/>
  <c r="Q6" i="15"/>
  <c r="R18" i="15" s="1"/>
  <c r="P26" i="15" s="1"/>
  <c r="P31" i="15" s="1"/>
  <c r="Q5" i="15"/>
  <c r="R17" i="15" s="1"/>
  <c r="O26" i="15" s="1"/>
  <c r="O31" i="15" s="1"/>
  <c r="Q4" i="15"/>
  <c r="R16" i="15" s="1"/>
  <c r="N26" i="15" s="1"/>
  <c r="N31" i="15" s="1"/>
  <c r="Q3" i="15"/>
  <c r="R15" i="15" s="1"/>
  <c r="M26" i="15" s="1"/>
  <c r="M31" i="15" s="1"/>
  <c r="Q2" i="15"/>
  <c r="R14" i="15" s="1"/>
  <c r="L26" i="15" s="1"/>
  <c r="L31" i="15" s="1"/>
  <c r="Q9" i="14"/>
  <c r="R21" i="14" s="1"/>
  <c r="S26" i="14" s="1"/>
  <c r="S31" i="14" s="1"/>
  <c r="Q8" i="14"/>
  <c r="R20" i="14" s="1"/>
  <c r="R26" i="14" s="1"/>
  <c r="R31" i="14" s="1"/>
  <c r="Q7" i="14"/>
  <c r="R19" i="14" s="1"/>
  <c r="Q26" i="14" s="1"/>
  <c r="Q31" i="14" s="1"/>
  <c r="Q6" i="14"/>
  <c r="R18" i="14" s="1"/>
  <c r="P26" i="14" s="1"/>
  <c r="P31" i="14" s="1"/>
  <c r="Q5" i="14"/>
  <c r="R17" i="14" s="1"/>
  <c r="O26" i="14" s="1"/>
  <c r="O31" i="14" s="1"/>
  <c r="Q4" i="14"/>
  <c r="R16" i="14" s="1"/>
  <c r="N26" i="14" s="1"/>
  <c r="N31" i="14" s="1"/>
  <c r="Q3" i="14"/>
  <c r="R15" i="14" s="1"/>
  <c r="M26" i="14" s="1"/>
  <c r="M31" i="14" s="1"/>
  <c r="Q2" i="14"/>
  <c r="R14" i="14" s="1"/>
  <c r="L26" i="14" s="1"/>
  <c r="L31" i="14" s="1"/>
  <c r="Q9" i="13"/>
  <c r="R21" i="13" s="1"/>
  <c r="S26" i="13" s="1"/>
  <c r="S31" i="13" s="1"/>
  <c r="Q8" i="13"/>
  <c r="R20" i="13" s="1"/>
  <c r="R26" i="13" s="1"/>
  <c r="R31" i="13" s="1"/>
  <c r="Q7" i="13"/>
  <c r="R19" i="13" s="1"/>
  <c r="Q26" i="13" s="1"/>
  <c r="Q31" i="13" s="1"/>
  <c r="Q6" i="13"/>
  <c r="R18" i="13" s="1"/>
  <c r="P26" i="13" s="1"/>
  <c r="P31" i="13" s="1"/>
  <c r="Q5" i="13"/>
  <c r="R17" i="13" s="1"/>
  <c r="O26" i="13" s="1"/>
  <c r="O31" i="13" s="1"/>
  <c r="Q4" i="13"/>
  <c r="R16" i="13" s="1"/>
  <c r="N26" i="13" s="1"/>
  <c r="N31" i="13" s="1"/>
  <c r="Q3" i="13"/>
  <c r="R15" i="13" s="1"/>
  <c r="M26" i="13" s="1"/>
  <c r="M31" i="13" s="1"/>
  <c r="Q2" i="13"/>
  <c r="R14" i="13" s="1"/>
  <c r="L26" i="13" s="1"/>
  <c r="L31" i="13" s="1"/>
  <c r="Q9" i="12"/>
  <c r="R21" i="12" s="1"/>
  <c r="S26" i="12" s="1"/>
  <c r="S31" i="12" s="1"/>
  <c r="Q8" i="12"/>
  <c r="R20" i="12" s="1"/>
  <c r="R26" i="12" s="1"/>
  <c r="R31" i="12" s="1"/>
  <c r="Q7" i="12"/>
  <c r="R19" i="12" s="1"/>
  <c r="Q26" i="12" s="1"/>
  <c r="Q31" i="12" s="1"/>
  <c r="Q6" i="12"/>
  <c r="R18" i="12" s="1"/>
  <c r="P26" i="12" s="1"/>
  <c r="P31" i="12" s="1"/>
  <c r="Q5" i="12"/>
  <c r="R17" i="12" s="1"/>
  <c r="O26" i="12" s="1"/>
  <c r="O31" i="12" s="1"/>
  <c r="Q4" i="12"/>
  <c r="R16" i="12" s="1"/>
  <c r="N26" i="12" s="1"/>
  <c r="N31" i="12" s="1"/>
  <c r="Q3" i="12"/>
  <c r="R15" i="12" s="1"/>
  <c r="M26" i="12" s="1"/>
  <c r="M31" i="12" s="1"/>
  <c r="Q2" i="12"/>
  <c r="R14" i="12" s="1"/>
  <c r="L26" i="12" s="1"/>
  <c r="L31" i="12" s="1"/>
  <c r="Q9" i="11"/>
  <c r="R21" i="11" s="1"/>
  <c r="S26" i="11" s="1"/>
  <c r="S31" i="11" s="1"/>
  <c r="Q8" i="11"/>
  <c r="R20" i="11" s="1"/>
  <c r="R26" i="11" s="1"/>
  <c r="R31" i="11" s="1"/>
  <c r="Q7" i="11"/>
  <c r="R19" i="11" s="1"/>
  <c r="Q26" i="11" s="1"/>
  <c r="Q31" i="11" s="1"/>
  <c r="Q6" i="11"/>
  <c r="R18" i="11" s="1"/>
  <c r="P26" i="11" s="1"/>
  <c r="P31" i="11" s="1"/>
  <c r="Q5" i="11"/>
  <c r="R17" i="11" s="1"/>
  <c r="O26" i="11" s="1"/>
  <c r="O31" i="11" s="1"/>
  <c r="Q4" i="11"/>
  <c r="R16" i="11" s="1"/>
  <c r="N26" i="11" s="1"/>
  <c r="N31" i="11" s="1"/>
  <c r="Q3" i="11"/>
  <c r="R15" i="11" s="1"/>
  <c r="M26" i="11" s="1"/>
  <c r="M31" i="11" s="1"/>
  <c r="Q2" i="11"/>
  <c r="R14" i="11" s="1"/>
  <c r="L26" i="11" s="1"/>
  <c r="L31" i="11" s="1"/>
  <c r="R26" i="19" l="1"/>
  <c r="R31" i="19" s="1"/>
</calcChain>
</file>

<file path=xl/sharedStrings.xml><?xml version="1.0" encoding="utf-8"?>
<sst xmlns="http://schemas.openxmlformats.org/spreadsheetml/2006/main" count="1056" uniqueCount="114">
  <si>
    <t>TOPLAM</t>
  </si>
  <si>
    <t>MURAT</t>
  </si>
  <si>
    <t>BAHADIR</t>
  </si>
  <si>
    <t>ALPTEKİN</t>
  </si>
  <si>
    <t>BAKIM</t>
  </si>
  <si>
    <t>HESABA YATACAK MESAİ + PRİM</t>
  </si>
  <si>
    <t>MESAİ
 TARİHLERİ</t>
  </si>
  <si>
    <t>MESAİ</t>
  </si>
  <si>
    <t>İL DIŞI</t>
  </si>
  <si>
    <t>GİDER</t>
  </si>
  <si>
    <t>PUL</t>
  </si>
  <si>
    <t>ELDEN ALINAN AVANS İMZA</t>
  </si>
  <si>
    <t>İMZA</t>
  </si>
  <si>
    <t>EROL</t>
  </si>
  <si>
    <t>SONER</t>
  </si>
  <si>
    <t>AVANS 
Kasım</t>
  </si>
  <si>
    <t>AVANS 
ARALIK</t>
  </si>
  <si>
    <t>OFF</t>
  </si>
  <si>
    <t>Y.İ 1</t>
  </si>
  <si>
    <t>Y.İ 2</t>
  </si>
  <si>
    <t>Y.İ 3</t>
  </si>
  <si>
    <t>Y. İ 4</t>
  </si>
  <si>
    <t xml:space="preserve"> OFF</t>
  </si>
  <si>
    <t>Y. İ 3</t>
  </si>
  <si>
    <t>Y.İ 4</t>
  </si>
  <si>
    <t>Y. İ 5</t>
  </si>
  <si>
    <t>Y.İ 6</t>
  </si>
  <si>
    <t>Y.İ 8</t>
  </si>
  <si>
    <t>Y. İ 7</t>
  </si>
  <si>
    <t>Y.İ 9</t>
  </si>
  <si>
    <t>Y.İ 10</t>
  </si>
  <si>
    <t>Y.İ 11</t>
  </si>
  <si>
    <t>Y.İ 12</t>
  </si>
  <si>
    <t>Y.İ 13</t>
  </si>
  <si>
    <t>Y.İ 14</t>
  </si>
  <si>
    <t>Y.İ 15</t>
  </si>
  <si>
    <t>Y.İ 16</t>
  </si>
  <si>
    <t>Y.İ 17</t>
  </si>
  <si>
    <t>Y.İ 18</t>
  </si>
  <si>
    <t>Y.İ 19</t>
  </si>
  <si>
    <t>Y.İ 20</t>
  </si>
  <si>
    <t>Y.İ 21</t>
  </si>
  <si>
    <t>AHMET</t>
  </si>
  <si>
    <t>cam suyu parfüm</t>
  </si>
  <si>
    <t>Gıda</t>
  </si>
  <si>
    <t>Su</t>
  </si>
  <si>
    <t>Sadoine Herve Garnier transferi</t>
  </si>
  <si>
    <t>OCAK FARK</t>
  </si>
  <si>
    <t>TİCKET</t>
  </si>
  <si>
    <t>Züccaciye</t>
  </si>
  <si>
    <t>Su + Yıkama</t>
  </si>
  <si>
    <t>Su Vb.</t>
  </si>
  <si>
    <t>AVANS 
NİSAN</t>
  </si>
  <si>
    <t>AVANS 
MAYIS</t>
  </si>
  <si>
    <t>AVANS 
HAZİRAN</t>
  </si>
  <si>
    <t>ALPTEKİN IST</t>
  </si>
  <si>
    <t>Su, Koku</t>
  </si>
  <si>
    <t>Su + otopark</t>
  </si>
  <si>
    <t>Kırtasiye + su</t>
  </si>
  <si>
    <t>AVANS 
TEMMUZ</t>
  </si>
  <si>
    <t>AVANS 
AĞUSTOS</t>
  </si>
  <si>
    <t>AVANS 
EYLÜL</t>
  </si>
  <si>
    <t>AVANS 
EKİM</t>
  </si>
  <si>
    <t>AVANS 
KASIM</t>
  </si>
  <si>
    <t>Y.İ 5</t>
  </si>
  <si>
    <t>Y.İ 7</t>
  </si>
  <si>
    <t>Y.İ 22</t>
  </si>
  <si>
    <t>Y.İ 23</t>
  </si>
  <si>
    <t>Y.İ 24</t>
  </si>
  <si>
    <t>Y.İ 25</t>
  </si>
  <si>
    <t>Y.i 7</t>
  </si>
  <si>
    <t>R.Tatil</t>
  </si>
  <si>
    <t>Lastik - Gıda</t>
  </si>
  <si>
    <t>Lastik</t>
  </si>
  <si>
    <t>BERTAN</t>
  </si>
  <si>
    <t>Y.İ.26</t>
  </si>
  <si>
    <t>Su+lastik</t>
  </si>
  <si>
    <t>Koku</t>
  </si>
  <si>
    <t>R.T</t>
  </si>
  <si>
    <t>Gıda, Su</t>
  </si>
  <si>
    <t>Erkan</t>
  </si>
  <si>
    <t>İdari İzin</t>
  </si>
  <si>
    <t>SU VB</t>
  </si>
  <si>
    <t>Evlilik İ 1</t>
  </si>
  <si>
    <t>Evlilik İ 2</t>
  </si>
  <si>
    <t>Evlilik İ 3</t>
  </si>
  <si>
    <t>Y.i 3</t>
  </si>
  <si>
    <t>ERKAN</t>
  </si>
  <si>
    <t>Yıkama</t>
  </si>
  <si>
    <t>FARK</t>
  </si>
  <si>
    <t>ŞOFÖRLER TRANSFER BAŞI 15</t>
  </si>
  <si>
    <t>ŞOFÖRLER HAFTASONU 725</t>
  </si>
  <si>
    <t>SOFÖRLER ŞEHİRDIŞI 500</t>
  </si>
  <si>
    <t>SOFÖRLER ANKARA DIŞI TRANSFER BAŞI 160</t>
  </si>
  <si>
    <t>E</t>
  </si>
  <si>
    <t>B</t>
  </si>
  <si>
    <t>Su Koku</t>
  </si>
  <si>
    <t>Fark</t>
  </si>
  <si>
    <t>Su lastik</t>
  </si>
  <si>
    <t>Anahtar</t>
  </si>
  <si>
    <t>Su temizlik</t>
  </si>
  <si>
    <t xml:space="preserve"> - Ceza</t>
  </si>
  <si>
    <t>Su Gıda</t>
  </si>
  <si>
    <t>Hem Ctesi hem Pazar fark 362,50 TL Erol Soner</t>
  </si>
  <si>
    <t>UMUT</t>
  </si>
  <si>
    <t>HGS Lastik</t>
  </si>
  <si>
    <t>Bertan</t>
  </si>
  <si>
    <t xml:space="preserve"> Su Lastik</t>
  </si>
  <si>
    <t>Gıda Tamir</t>
  </si>
  <si>
    <t xml:space="preserve">Ceza, su, </t>
  </si>
  <si>
    <t>Lastik Board</t>
  </si>
  <si>
    <t>Yağ - Tamir</t>
  </si>
  <si>
    <t xml:space="preserve"> -Ceza Su</t>
  </si>
  <si>
    <t>Su kırtasiye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</si>
</sst>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₺&quot;* #,##0.00_-;\-&quot;₺&quot;* #,##0.00_-;_-&quot;₺&quot;* &quot;-&quot;??_-;_-@_-"/>
    <numFmt numFmtId="164" formatCode="&quot;₺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1" xfId="0" applyBorder="1"/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9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4" fontId="0" fillId="0" borderId="0" xfId="0" applyNumberFormat="1"/>
    <xf numFmtId="0" fontId="0" fillId="0" borderId="0" xfId="0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4" fillId="0" borderId="35" xfId="0" applyNumberFormat="1" applyFon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/>
    </xf>
    <xf numFmtId="164" fontId="4" fillId="0" borderId="37" xfId="0" applyNumberFormat="1" applyFont="1" applyBorder="1" applyAlignment="1">
      <alignment horizontal="center" vertical="center"/>
    </xf>
    <xf numFmtId="164" fontId="4" fillId="0" borderId="38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39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0" fontId="0" fillId="0" borderId="16" xfId="0" applyBorder="1"/>
    <xf numFmtId="164" fontId="5" fillId="0" borderId="3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4" fontId="2" fillId="0" borderId="21" xfId="0" applyNumberFormat="1" applyFont="1" applyBorder="1" applyAlignment="1">
      <alignment horizontal="center" vertical="center"/>
    </xf>
    <xf numFmtId="0" fontId="0" fillId="0" borderId="21" xfId="0" applyBorder="1"/>
    <xf numFmtId="0" fontId="0" fillId="0" borderId="23" xfId="0" applyBorder="1"/>
    <xf numFmtId="0" fontId="2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top"/>
    </xf>
    <xf numFmtId="0" fontId="3" fillId="0" borderId="41" xfId="0" applyFont="1" applyBorder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vertical="top"/>
    </xf>
    <xf numFmtId="0" fontId="2" fillId="3" borderId="16" xfId="0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164" fontId="4" fillId="0" borderId="48" xfId="0" applyNumberFormat="1" applyFont="1" applyBorder="1" applyAlignment="1">
      <alignment horizontal="center" vertical="center"/>
    </xf>
    <xf numFmtId="0" fontId="0" fillId="0" borderId="14" xfId="0" applyBorder="1"/>
    <xf numFmtId="0" fontId="2" fillId="5" borderId="13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14" fontId="2" fillId="0" borderId="28" xfId="0" applyNumberFormat="1" applyFont="1" applyBorder="1" applyAlignment="1">
      <alignment horizontal="center" vertical="center"/>
    </xf>
    <xf numFmtId="14" fontId="2" fillId="0" borderId="15" xfId="0" applyNumberFormat="1" applyFont="1" applyBorder="1" applyAlignment="1">
      <alignment horizontal="center" vertical="center"/>
    </xf>
    <xf numFmtId="14" fontId="2" fillId="0" borderId="48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14" fontId="2" fillId="0" borderId="38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0" fillId="0" borderId="22" xfId="0" applyBorder="1"/>
    <xf numFmtId="14" fontId="2" fillId="0" borderId="50" xfId="0" applyNumberFormat="1" applyFont="1" applyBorder="1" applyAlignment="1">
      <alignment horizontal="center" vertical="center"/>
    </xf>
    <xf numFmtId="0" fontId="0" fillId="0" borderId="17" xfId="0" applyBorder="1"/>
    <xf numFmtId="0" fontId="0" fillId="0" borderId="24" xfId="0" applyBorder="1"/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14" fontId="2" fillId="7" borderId="3" xfId="0" applyNumberFormat="1" applyFont="1" applyFill="1" applyBorder="1" applyAlignment="1">
      <alignment horizontal="center" vertical="center"/>
    </xf>
    <xf numFmtId="14" fontId="2" fillId="0" borderId="51" xfId="0" applyNumberFormat="1" applyFont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4" fontId="2" fillId="6" borderId="3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14" fontId="2" fillId="0" borderId="49" xfId="0" applyNumberFormat="1" applyFont="1" applyBorder="1" applyAlignment="1">
      <alignment horizontal="center" vertical="center"/>
    </xf>
    <xf numFmtId="14" fontId="2" fillId="0" borderId="52" xfId="0" applyNumberFormat="1" applyFont="1" applyBorder="1" applyAlignment="1">
      <alignment horizontal="center" vertical="center"/>
    </xf>
    <xf numFmtId="14" fontId="2" fillId="2" borderId="49" xfId="0" applyNumberFormat="1" applyFont="1" applyFill="1" applyBorder="1" applyAlignment="1">
      <alignment horizontal="center" vertical="center"/>
    </xf>
    <xf numFmtId="14" fontId="2" fillId="2" borderId="52" xfId="0" applyNumberFormat="1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14" fontId="2" fillId="0" borderId="54" xfId="0" applyNumberFormat="1" applyFont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14" fontId="2" fillId="6" borderId="4" xfId="0" applyNumberFormat="1" applyFont="1" applyFill="1" applyBorder="1" applyAlignment="1">
      <alignment horizontal="center" vertical="center"/>
    </xf>
    <xf numFmtId="14" fontId="2" fillId="6" borderId="52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4" fontId="2" fillId="6" borderId="14" xfId="0" applyNumberFormat="1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14" fontId="2" fillId="0" borderId="36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14" fontId="2" fillId="0" borderId="53" xfId="0" applyNumberFormat="1" applyFont="1" applyBorder="1" applyAlignment="1">
      <alignment horizontal="center" vertical="center"/>
    </xf>
    <xf numFmtId="14" fontId="2" fillId="0" borderId="37" xfId="0" applyNumberFormat="1" applyFont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2" fillId="6" borderId="36" xfId="0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5" borderId="55" xfId="0" applyFont="1" applyFill="1" applyBorder="1" applyAlignment="1">
      <alignment horizontal="center" vertical="center"/>
    </xf>
    <xf numFmtId="14" fontId="2" fillId="6" borderId="38" xfId="0" applyNumberFormat="1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horizontal="center" vertical="center"/>
    </xf>
    <xf numFmtId="0" fontId="2" fillId="0" borderId="51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5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4" fontId="2" fillId="0" borderId="57" xfId="0" applyNumberFormat="1" applyFont="1" applyBorder="1" applyAlignment="1">
      <alignment horizontal="center" vertical="center"/>
    </xf>
    <xf numFmtId="14" fontId="2" fillId="2" borderId="5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4" borderId="9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14" fontId="2" fillId="2" borderId="54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0" xfId="0" applyBorder="1" applyAlignment="1">
      <alignment horizontal="center"/>
    </xf>
    <xf numFmtId="0" fontId="0" fillId="0" borderId="45" xfId="0" applyBorder="1" applyAlignment="1">
      <alignment horizontal="center"/>
    </xf>
    <xf numFmtId="0" fontId="3" fillId="0" borderId="4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6" xfId="0" applyBorder="1" applyAlignment="1">
      <alignment horizontal="center"/>
    </xf>
    <xf numFmtId="164" fontId="3" fillId="0" borderId="4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77348-011B-4C39-A73D-1A1AB7677F06}">
  <dimension ref="A1:S39"/>
  <sheetViews>
    <sheetView topLeftCell="A15" zoomScaleNormal="100" workbookViewId="0">
      <selection activeCell="J6" sqref="J6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7" width="10.140625" bestFit="1" customWidth="1"/>
    <col min="18" max="18" width="8.5703125" bestFit="1" customWidth="1"/>
  </cols>
  <sheetData>
    <row r="1" spans="1:19" ht="15.75" thickBot="1" x14ac:dyDescent="0.3">
      <c r="A1" s="1"/>
      <c r="B1" s="63">
        <v>44562</v>
      </c>
      <c r="C1" s="3">
        <v>44563</v>
      </c>
      <c r="D1" s="3">
        <v>44564</v>
      </c>
      <c r="E1" s="3">
        <v>44565</v>
      </c>
      <c r="F1" s="3">
        <v>44566</v>
      </c>
      <c r="G1" s="3">
        <v>44567</v>
      </c>
      <c r="H1" s="61">
        <v>44568</v>
      </c>
      <c r="I1" s="61">
        <v>44569</v>
      </c>
      <c r="J1" s="3">
        <v>44570</v>
      </c>
      <c r="K1" s="3">
        <v>44571</v>
      </c>
      <c r="L1" s="3">
        <v>44572</v>
      </c>
      <c r="M1" s="3">
        <v>44573</v>
      </c>
      <c r="N1" s="3">
        <v>44574</v>
      </c>
      <c r="O1" s="61">
        <v>44575</v>
      </c>
      <c r="P1" s="62">
        <v>44576</v>
      </c>
      <c r="Q1" s="5" t="s">
        <v>0</v>
      </c>
    </row>
    <row r="2" spans="1:19" x14ac:dyDescent="0.25">
      <c r="A2" s="6" t="s">
        <v>3</v>
      </c>
      <c r="B2" s="98" t="s">
        <v>17</v>
      </c>
      <c r="C2" s="65">
        <v>2</v>
      </c>
      <c r="D2" s="65"/>
      <c r="E2" s="65"/>
      <c r="F2" s="65">
        <v>1</v>
      </c>
      <c r="G2" s="65">
        <v>1</v>
      </c>
      <c r="H2" s="65">
        <v>1</v>
      </c>
      <c r="I2" s="71" t="s">
        <v>17</v>
      </c>
      <c r="J2" s="65">
        <v>1</v>
      </c>
      <c r="K2" s="65"/>
      <c r="L2" s="65"/>
      <c r="M2" s="65"/>
      <c r="N2" s="65"/>
      <c r="O2" s="76"/>
      <c r="P2" s="79"/>
      <c r="Q2" s="8">
        <f>SUM(B2:P2)</f>
        <v>6</v>
      </c>
    </row>
    <row r="3" spans="1:19" x14ac:dyDescent="0.25">
      <c r="A3" s="9" t="s">
        <v>1</v>
      </c>
      <c r="B3" s="99" t="s">
        <v>17</v>
      </c>
      <c r="C3" s="11">
        <v>2</v>
      </c>
      <c r="D3" s="11">
        <v>3</v>
      </c>
      <c r="E3" s="72" t="s">
        <v>17</v>
      </c>
      <c r="F3" s="11">
        <v>1</v>
      </c>
      <c r="G3" s="74">
        <v>1</v>
      </c>
      <c r="H3" s="74"/>
      <c r="I3" s="72" t="s">
        <v>17</v>
      </c>
      <c r="J3" s="11">
        <v>1</v>
      </c>
      <c r="K3" s="11">
        <v>1</v>
      </c>
      <c r="L3" s="11">
        <v>2</v>
      </c>
      <c r="M3" s="11">
        <v>2</v>
      </c>
      <c r="N3" s="11">
        <v>2</v>
      </c>
      <c r="O3" s="80">
        <v>2</v>
      </c>
      <c r="P3" s="81">
        <v>3</v>
      </c>
      <c r="Q3" s="14">
        <f t="shared" ref="Q3:Q9" si="0">SUM(B3:P3)</f>
        <v>20</v>
      </c>
    </row>
    <row r="4" spans="1:19" x14ac:dyDescent="0.25">
      <c r="A4" s="9" t="s">
        <v>2</v>
      </c>
      <c r="B4" s="99" t="s">
        <v>17</v>
      </c>
      <c r="C4" s="11">
        <v>3</v>
      </c>
      <c r="D4" s="11">
        <v>1</v>
      </c>
      <c r="E4" s="72" t="s">
        <v>17</v>
      </c>
      <c r="F4" s="11">
        <v>1</v>
      </c>
      <c r="G4" s="11">
        <v>3</v>
      </c>
      <c r="H4" s="11">
        <v>3</v>
      </c>
      <c r="I4" s="72" t="s">
        <v>17</v>
      </c>
      <c r="J4" s="11">
        <v>1</v>
      </c>
      <c r="K4" s="11">
        <v>1</v>
      </c>
      <c r="L4" s="11">
        <v>2</v>
      </c>
      <c r="M4" s="11">
        <v>1</v>
      </c>
      <c r="N4" s="11">
        <v>1</v>
      </c>
      <c r="O4" s="82">
        <v>2</v>
      </c>
      <c r="P4" s="83">
        <v>1</v>
      </c>
      <c r="Q4" s="14">
        <f t="shared" si="0"/>
        <v>20</v>
      </c>
    </row>
    <row r="5" spans="1:19" x14ac:dyDescent="0.25">
      <c r="A5" s="9" t="s">
        <v>13</v>
      </c>
      <c r="B5" s="96">
        <v>3</v>
      </c>
      <c r="C5" s="72" t="s">
        <v>17</v>
      </c>
      <c r="D5" s="11">
        <v>2</v>
      </c>
      <c r="E5" s="11">
        <v>1</v>
      </c>
      <c r="F5" s="11">
        <v>2</v>
      </c>
      <c r="G5" s="11">
        <v>3</v>
      </c>
      <c r="H5" s="82">
        <v>3</v>
      </c>
      <c r="I5" s="82">
        <v>3</v>
      </c>
      <c r="J5" s="72" t="s">
        <v>17</v>
      </c>
      <c r="K5" s="11">
        <v>2</v>
      </c>
      <c r="L5" s="11">
        <v>3</v>
      </c>
      <c r="M5" s="11">
        <v>1</v>
      </c>
      <c r="N5" s="11">
        <v>1</v>
      </c>
      <c r="O5" s="80">
        <v>3</v>
      </c>
      <c r="P5" s="81">
        <v>3</v>
      </c>
      <c r="Q5" s="14">
        <f t="shared" si="0"/>
        <v>30</v>
      </c>
    </row>
    <row r="6" spans="1:19" x14ac:dyDescent="0.25">
      <c r="A6" s="9" t="s">
        <v>14</v>
      </c>
      <c r="B6" s="96">
        <v>4</v>
      </c>
      <c r="C6" s="11">
        <v>3</v>
      </c>
      <c r="D6" s="11">
        <v>2</v>
      </c>
      <c r="E6" s="11">
        <v>2</v>
      </c>
      <c r="F6" s="11">
        <v>2</v>
      </c>
      <c r="G6" s="11">
        <v>2</v>
      </c>
      <c r="H6" s="82">
        <v>2</v>
      </c>
      <c r="I6" s="82">
        <v>3</v>
      </c>
      <c r="J6" s="72" t="s">
        <v>17</v>
      </c>
      <c r="K6" s="11">
        <v>2</v>
      </c>
      <c r="L6" s="11">
        <v>2</v>
      </c>
      <c r="M6" s="11">
        <v>2</v>
      </c>
      <c r="N6" s="11">
        <v>1</v>
      </c>
      <c r="O6" s="80">
        <v>3</v>
      </c>
      <c r="P6" s="81">
        <v>3</v>
      </c>
      <c r="Q6" s="14">
        <f t="shared" si="0"/>
        <v>33</v>
      </c>
    </row>
    <row r="7" spans="1:19" x14ac:dyDescent="0.25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/>
      <c r="P7" s="13"/>
      <c r="Q7" s="14">
        <f t="shared" si="0"/>
        <v>0</v>
      </c>
    </row>
    <row r="8" spans="1:19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73"/>
      <c r="C11" s="24"/>
      <c r="D11" s="22"/>
      <c r="E11" s="22"/>
      <c r="N11" s="70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2">
        <v>44577</v>
      </c>
      <c r="C13" s="3">
        <v>44578</v>
      </c>
      <c r="D13" s="3">
        <v>44579</v>
      </c>
      <c r="E13" s="3">
        <v>44580</v>
      </c>
      <c r="F13" s="3">
        <v>44581</v>
      </c>
      <c r="G13" s="61">
        <v>44582</v>
      </c>
      <c r="H13" s="61">
        <v>44583</v>
      </c>
      <c r="I13" s="3">
        <v>44584</v>
      </c>
      <c r="J13" s="3">
        <v>44585</v>
      </c>
      <c r="K13" s="3">
        <v>44586</v>
      </c>
      <c r="L13" s="3">
        <v>44587</v>
      </c>
      <c r="M13" s="3">
        <v>44588</v>
      </c>
      <c r="N13" s="61">
        <v>44589</v>
      </c>
      <c r="O13" s="61">
        <v>44590</v>
      </c>
      <c r="P13" s="3">
        <v>44591</v>
      </c>
      <c r="Q13" s="4">
        <v>44592</v>
      </c>
      <c r="R13" s="26" t="s">
        <v>0</v>
      </c>
    </row>
    <row r="14" spans="1:19" x14ac:dyDescent="0.25">
      <c r="A14" s="6" t="s">
        <v>3</v>
      </c>
      <c r="B14" s="77"/>
      <c r="C14" s="78"/>
      <c r="D14" s="65">
        <v>3</v>
      </c>
      <c r="E14" s="65">
        <v>2</v>
      </c>
      <c r="F14" s="65">
        <v>3</v>
      </c>
      <c r="G14" s="65">
        <v>2</v>
      </c>
      <c r="H14" s="71" t="s">
        <v>17</v>
      </c>
      <c r="I14" s="71" t="s">
        <v>17</v>
      </c>
      <c r="J14" s="65"/>
      <c r="K14" s="66"/>
      <c r="L14" s="65"/>
      <c r="M14" s="65">
        <v>1</v>
      </c>
      <c r="N14" s="65">
        <v>2</v>
      </c>
      <c r="O14" s="71" t="s">
        <v>17</v>
      </c>
      <c r="P14" s="65">
        <v>1</v>
      </c>
      <c r="Q14" s="7"/>
      <c r="R14" s="27">
        <f t="shared" ref="R14:R21" si="1">SUM(B14:Q14)+(Q2)</f>
        <v>20</v>
      </c>
    </row>
    <row r="15" spans="1:19" x14ac:dyDescent="0.25">
      <c r="A15" s="9" t="s">
        <v>1</v>
      </c>
      <c r="B15" s="10">
        <v>1</v>
      </c>
      <c r="C15" s="11">
        <v>3</v>
      </c>
      <c r="D15" s="11">
        <v>2</v>
      </c>
      <c r="E15" s="11">
        <v>2</v>
      </c>
      <c r="F15" s="11">
        <v>4</v>
      </c>
      <c r="G15" s="11">
        <v>1</v>
      </c>
      <c r="H15" s="72" t="s">
        <v>17</v>
      </c>
      <c r="I15" s="11">
        <v>2</v>
      </c>
      <c r="J15" s="11">
        <v>1</v>
      </c>
      <c r="K15" s="11">
        <v>4</v>
      </c>
      <c r="L15" s="11">
        <v>2</v>
      </c>
      <c r="M15" s="11">
        <v>3</v>
      </c>
      <c r="N15" s="82">
        <v>3</v>
      </c>
      <c r="O15" s="82">
        <v>4</v>
      </c>
      <c r="P15" s="12">
        <v>3</v>
      </c>
      <c r="Q15" s="90" t="s">
        <v>17</v>
      </c>
      <c r="R15" s="15">
        <f t="shared" si="1"/>
        <v>55</v>
      </c>
      <c r="S15" s="85"/>
    </row>
    <row r="16" spans="1:19" x14ac:dyDescent="0.25">
      <c r="A16" s="9" t="s">
        <v>2</v>
      </c>
      <c r="B16" s="67">
        <v>3</v>
      </c>
      <c r="C16" s="11">
        <v>3</v>
      </c>
      <c r="D16" s="11">
        <v>3</v>
      </c>
      <c r="E16" s="11">
        <v>3</v>
      </c>
      <c r="F16" s="11">
        <v>3</v>
      </c>
      <c r="G16" s="72" t="s">
        <v>17</v>
      </c>
      <c r="H16" s="72" t="s">
        <v>17</v>
      </c>
      <c r="I16" s="11" t="s">
        <v>18</v>
      </c>
      <c r="J16" s="11" t="s">
        <v>19</v>
      </c>
      <c r="K16" s="11" t="s">
        <v>23</v>
      </c>
      <c r="L16" s="11" t="s">
        <v>24</v>
      </c>
      <c r="M16" s="11" t="s">
        <v>25</v>
      </c>
      <c r="N16" s="11" t="s">
        <v>26</v>
      </c>
      <c r="O16" s="72" t="s">
        <v>17</v>
      </c>
      <c r="P16" s="12" t="s">
        <v>28</v>
      </c>
      <c r="Q16" s="13" t="s">
        <v>27</v>
      </c>
      <c r="R16" s="15">
        <f t="shared" si="1"/>
        <v>35</v>
      </c>
    </row>
    <row r="17" spans="1:19" x14ac:dyDescent="0.25">
      <c r="A17" s="9" t="s">
        <v>13</v>
      </c>
      <c r="B17" s="10">
        <v>3</v>
      </c>
      <c r="C17" s="11">
        <v>3</v>
      </c>
      <c r="D17" s="11">
        <v>5</v>
      </c>
      <c r="E17" s="11">
        <v>3</v>
      </c>
      <c r="F17" s="11">
        <v>3</v>
      </c>
      <c r="G17" s="82">
        <v>2</v>
      </c>
      <c r="H17" s="82">
        <v>3</v>
      </c>
      <c r="I17" s="72" t="s">
        <v>17</v>
      </c>
      <c r="J17" s="11">
        <v>1</v>
      </c>
      <c r="K17" s="11">
        <v>3</v>
      </c>
      <c r="L17" s="11">
        <v>2</v>
      </c>
      <c r="M17" s="72" t="s">
        <v>17</v>
      </c>
      <c r="N17" s="82">
        <v>2</v>
      </c>
      <c r="O17" s="82">
        <v>3</v>
      </c>
      <c r="P17" s="12">
        <v>4</v>
      </c>
      <c r="Q17" s="90" t="s">
        <v>17</v>
      </c>
      <c r="R17" s="15">
        <f t="shared" si="1"/>
        <v>67</v>
      </c>
      <c r="S17" s="84"/>
    </row>
    <row r="18" spans="1:19" x14ac:dyDescent="0.25">
      <c r="A18" s="9" t="s">
        <v>14</v>
      </c>
      <c r="B18" s="73" t="s">
        <v>17</v>
      </c>
      <c r="C18" s="11" t="s">
        <v>18</v>
      </c>
      <c r="D18" s="11" t="s">
        <v>19</v>
      </c>
      <c r="E18" s="11" t="s">
        <v>20</v>
      </c>
      <c r="F18" s="11" t="s">
        <v>21</v>
      </c>
      <c r="G18" s="72" t="s">
        <v>22</v>
      </c>
      <c r="H18" s="11">
        <v>4</v>
      </c>
      <c r="I18" s="11">
        <v>2</v>
      </c>
      <c r="J18" s="11">
        <v>1</v>
      </c>
      <c r="K18" s="11">
        <v>4</v>
      </c>
      <c r="L18" s="11">
        <v>2</v>
      </c>
      <c r="M18" s="11">
        <v>1</v>
      </c>
      <c r="N18" s="11">
        <v>3</v>
      </c>
      <c r="O18" s="72" t="s">
        <v>17</v>
      </c>
      <c r="P18" s="12">
        <v>4</v>
      </c>
      <c r="Q18" s="13">
        <v>2</v>
      </c>
      <c r="R18" s="15">
        <f t="shared" si="1"/>
        <v>56</v>
      </c>
    </row>
    <row r="19" spans="1:19" x14ac:dyDescent="0.25">
      <c r="A19" s="9" t="s">
        <v>42</v>
      </c>
      <c r="B19" s="10"/>
      <c r="C19" s="11"/>
      <c r="D19" s="11"/>
      <c r="E19" s="11"/>
      <c r="F19" s="11"/>
      <c r="G19" s="82">
        <v>2</v>
      </c>
      <c r="H19" s="82">
        <v>3</v>
      </c>
      <c r="I19" s="11">
        <v>3</v>
      </c>
      <c r="J19" s="11">
        <v>2</v>
      </c>
      <c r="K19" s="11">
        <v>3</v>
      </c>
      <c r="L19" s="11">
        <v>2</v>
      </c>
      <c r="M19" s="11">
        <v>4</v>
      </c>
      <c r="N19" s="72" t="s">
        <v>17</v>
      </c>
      <c r="O19" s="11">
        <v>2</v>
      </c>
      <c r="P19" s="12">
        <v>3</v>
      </c>
      <c r="Q19" s="13">
        <v>1</v>
      </c>
      <c r="R19" s="15">
        <f t="shared" si="1"/>
        <v>25</v>
      </c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13"/>
      <c r="R20" s="15">
        <f t="shared" si="1"/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  <c r="Q21" s="20"/>
      <c r="R21" s="29">
        <f t="shared" si="1"/>
        <v>0</v>
      </c>
    </row>
    <row r="22" spans="1:19" x14ac:dyDescent="0.25">
      <c r="A22" s="172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91" t="s">
        <v>42</v>
      </c>
      <c r="H24" s="31"/>
      <c r="I24" s="33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77" t="s">
        <v>6</v>
      </c>
      <c r="B25" s="35">
        <v>44576</v>
      </c>
      <c r="C25" s="35">
        <v>44576</v>
      </c>
      <c r="D25" s="35">
        <v>44576</v>
      </c>
      <c r="E25" s="35">
        <v>44569</v>
      </c>
      <c r="F25" s="35">
        <v>44569</v>
      </c>
      <c r="G25" s="35"/>
      <c r="H25" s="35"/>
      <c r="I25" s="35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42</v>
      </c>
      <c r="R25" s="32"/>
      <c r="S25" s="33"/>
    </row>
    <row r="26" spans="1:19" ht="15.75" x14ac:dyDescent="0.25">
      <c r="A26" s="178"/>
      <c r="B26" s="39"/>
      <c r="C26" s="39">
        <v>44590</v>
      </c>
      <c r="D26" s="39"/>
      <c r="E26" s="39">
        <v>44576</v>
      </c>
      <c r="F26" s="39">
        <v>44576</v>
      </c>
      <c r="G26" s="39"/>
      <c r="H26" s="39"/>
      <c r="I26" s="39"/>
      <c r="J26" s="23"/>
      <c r="K26" s="41">
        <v>7</v>
      </c>
      <c r="L26" s="42">
        <f>R14*K26</f>
        <v>140</v>
      </c>
      <c r="M26" s="43">
        <f>R15*K26</f>
        <v>385</v>
      </c>
      <c r="N26" s="43">
        <f>R16*K26</f>
        <v>245</v>
      </c>
      <c r="O26" s="43">
        <f>R17*K26</f>
        <v>469</v>
      </c>
      <c r="P26" s="43">
        <f>R18*K26</f>
        <v>392</v>
      </c>
      <c r="Q26" s="43">
        <f>R19*K26</f>
        <v>175</v>
      </c>
      <c r="R26" s="43">
        <f>R20*K26</f>
        <v>0</v>
      </c>
      <c r="S26" s="44">
        <f>R21*K26</f>
        <v>0</v>
      </c>
    </row>
    <row r="27" spans="1:19" ht="15.75" x14ac:dyDescent="0.25">
      <c r="A27" s="178"/>
      <c r="B27" s="39"/>
      <c r="C27" s="39"/>
      <c r="D27" s="39"/>
      <c r="E27" s="39">
        <v>44583</v>
      </c>
      <c r="F27" s="39">
        <v>44562</v>
      </c>
      <c r="G27" s="39"/>
      <c r="H27" s="39"/>
      <c r="I27" s="11"/>
      <c r="J27" s="23"/>
      <c r="K27" s="14" t="s">
        <v>7</v>
      </c>
      <c r="L27" s="45">
        <v>250</v>
      </c>
      <c r="M27" s="46">
        <v>500</v>
      </c>
      <c r="N27" s="46">
        <v>250</v>
      </c>
      <c r="O27" s="46">
        <v>1250</v>
      </c>
      <c r="P27" s="46">
        <v>750</v>
      </c>
      <c r="Q27" s="46">
        <v>250</v>
      </c>
      <c r="R27" s="46"/>
      <c r="S27" s="47"/>
    </row>
    <row r="28" spans="1:19" ht="15.75" x14ac:dyDescent="0.25">
      <c r="A28" s="178"/>
      <c r="B28" s="11"/>
      <c r="C28" s="39"/>
      <c r="D28" s="39"/>
      <c r="E28" s="39">
        <v>44590</v>
      </c>
      <c r="F28" s="39"/>
      <c r="G28" s="39"/>
      <c r="H28" s="39"/>
      <c r="I28" s="11"/>
      <c r="J28" s="23"/>
      <c r="K28" s="14" t="s">
        <v>8</v>
      </c>
      <c r="L28" s="45">
        <v>225</v>
      </c>
      <c r="M28" s="46">
        <v>150</v>
      </c>
      <c r="N28" s="46"/>
      <c r="O28" s="46"/>
      <c r="P28" s="46"/>
      <c r="Q28" s="46"/>
      <c r="R28" s="46"/>
      <c r="S28" s="47"/>
    </row>
    <row r="29" spans="1:19" ht="15.75" x14ac:dyDescent="0.25">
      <c r="A29" s="178"/>
      <c r="B29" s="64"/>
      <c r="C29" s="35"/>
      <c r="D29" s="35"/>
      <c r="E29" s="35">
        <v>44562</v>
      </c>
      <c r="F29" s="35"/>
      <c r="G29" s="35"/>
      <c r="H29" s="35"/>
      <c r="I29" s="11"/>
      <c r="K29" s="14" t="s">
        <v>9</v>
      </c>
      <c r="L29" s="45">
        <v>100</v>
      </c>
      <c r="M29" s="46">
        <v>150</v>
      </c>
      <c r="N29" s="46"/>
      <c r="O29" s="46">
        <v>-360</v>
      </c>
      <c r="P29" s="46">
        <v>75.97</v>
      </c>
      <c r="Q29" s="46"/>
      <c r="R29" s="46"/>
      <c r="S29" s="47"/>
    </row>
    <row r="30" spans="1:19" ht="16.5" thickBot="1" x14ac:dyDescent="0.3">
      <c r="A30" s="178"/>
      <c r="B30" s="10"/>
      <c r="C30" s="11"/>
      <c r="D30" s="39"/>
      <c r="E30" s="39"/>
      <c r="F30" s="11"/>
      <c r="G30" s="39"/>
      <c r="H30" s="11"/>
      <c r="I30" s="11"/>
      <c r="K30" s="21" t="s">
        <v>47</v>
      </c>
      <c r="L30" s="48"/>
      <c r="M30" s="49"/>
      <c r="N30" s="49"/>
      <c r="O30" s="49"/>
      <c r="P30" s="49"/>
      <c r="Q30" s="49"/>
      <c r="R30" s="49"/>
      <c r="S30" s="50"/>
    </row>
    <row r="31" spans="1:19" ht="16.5" thickBot="1" x14ac:dyDescent="0.3">
      <c r="A31" s="178"/>
      <c r="B31" s="10"/>
      <c r="C31" s="11"/>
      <c r="D31" s="39"/>
      <c r="E31" s="39"/>
      <c r="F31" s="11"/>
      <c r="G31" s="11"/>
      <c r="H31" s="11"/>
      <c r="I31" s="95"/>
      <c r="K31" s="26" t="s">
        <v>0</v>
      </c>
      <c r="L31" s="52">
        <f>L26+L27+L30+L28+L29</f>
        <v>715</v>
      </c>
      <c r="M31" s="53">
        <f t="shared" ref="M31:S31" si="2">M26+M27+M30+M28+M29</f>
        <v>1185</v>
      </c>
      <c r="N31" s="53">
        <f t="shared" si="2"/>
        <v>495</v>
      </c>
      <c r="O31" s="53">
        <f t="shared" si="2"/>
        <v>1359</v>
      </c>
      <c r="P31" s="53">
        <f t="shared" si="2"/>
        <v>1217.97</v>
      </c>
      <c r="Q31" s="53">
        <f t="shared" si="2"/>
        <v>425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79"/>
      <c r="B32" s="17"/>
      <c r="C32" s="18"/>
      <c r="D32" s="55"/>
      <c r="E32" s="55"/>
      <c r="F32" s="18"/>
      <c r="G32" s="18"/>
      <c r="H32" s="56"/>
      <c r="I32" s="57"/>
      <c r="L32" t="s">
        <v>45</v>
      </c>
      <c r="M32" t="s">
        <v>44</v>
      </c>
      <c r="O32" s="88">
        <v>44918</v>
      </c>
      <c r="P32" t="s">
        <v>43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86" t="s">
        <v>46</v>
      </c>
    </row>
    <row r="34" spans="1:15" ht="24" thickBot="1" x14ac:dyDescent="0.3">
      <c r="A34" s="23"/>
      <c r="B34" s="180" t="s">
        <v>11</v>
      </c>
      <c r="C34" s="181"/>
      <c r="D34" s="181"/>
      <c r="E34" s="181"/>
      <c r="F34" s="181"/>
      <c r="G34" s="181"/>
      <c r="H34" s="181"/>
      <c r="I34" s="181"/>
      <c r="J34" s="181"/>
      <c r="K34" s="182"/>
      <c r="L34" s="28"/>
      <c r="O34" s="89"/>
    </row>
    <row r="35" spans="1:15" ht="19.5" thickBot="1" x14ac:dyDescent="0.3">
      <c r="A35" s="23"/>
      <c r="B35" s="188" t="s">
        <v>3</v>
      </c>
      <c r="C35" s="189"/>
      <c r="D35" s="188" t="s">
        <v>1</v>
      </c>
      <c r="E35" s="189"/>
      <c r="F35" s="188" t="s">
        <v>2</v>
      </c>
      <c r="G35" s="189"/>
      <c r="H35" s="188" t="s">
        <v>13</v>
      </c>
      <c r="I35" s="189"/>
      <c r="J35" s="188" t="s">
        <v>14</v>
      </c>
      <c r="K35" s="189"/>
      <c r="L35" s="188" t="s">
        <v>42</v>
      </c>
      <c r="M35" s="189"/>
    </row>
    <row r="36" spans="1:15" ht="30.75" thickBot="1" x14ac:dyDescent="0.3">
      <c r="A36" s="60" t="s">
        <v>15</v>
      </c>
      <c r="B36" s="190">
        <v>540</v>
      </c>
      <c r="C36" s="196"/>
      <c r="D36" s="190">
        <v>2790</v>
      </c>
      <c r="E36" s="191"/>
      <c r="F36" s="190">
        <v>945</v>
      </c>
      <c r="G36" s="191"/>
      <c r="H36" s="190">
        <v>2000</v>
      </c>
      <c r="I36" s="191"/>
      <c r="J36" s="190">
        <v>2655</v>
      </c>
      <c r="K36" s="191"/>
      <c r="L36" s="190">
        <v>1050</v>
      </c>
      <c r="M36" s="191"/>
    </row>
    <row r="37" spans="1:15" x14ac:dyDescent="0.25">
      <c r="A37" s="172" t="s">
        <v>12</v>
      </c>
      <c r="B37" s="184"/>
      <c r="C37" s="185"/>
      <c r="D37" s="184"/>
      <c r="E37" s="185"/>
      <c r="F37" s="184"/>
      <c r="G37" s="185"/>
      <c r="H37" s="184"/>
      <c r="I37" s="185"/>
      <c r="J37" s="192"/>
      <c r="K37" s="193"/>
      <c r="L37" s="192"/>
      <c r="M37" s="193"/>
    </row>
    <row r="38" spans="1:15" x14ac:dyDescent="0.25">
      <c r="A38" s="183"/>
      <c r="B38" s="184"/>
      <c r="C38" s="185"/>
      <c r="D38" s="184"/>
      <c r="E38" s="185"/>
      <c r="F38" s="184"/>
      <c r="G38" s="185"/>
      <c r="H38" s="184"/>
      <c r="I38" s="185"/>
      <c r="J38" s="184"/>
      <c r="K38" s="194"/>
      <c r="L38" s="184"/>
      <c r="M38" s="194"/>
    </row>
    <row r="39" spans="1:15" ht="15.75" thickBot="1" x14ac:dyDescent="0.3">
      <c r="A39" s="173"/>
      <c r="B39" s="186"/>
      <c r="C39" s="187"/>
      <c r="D39" s="186"/>
      <c r="E39" s="187"/>
      <c r="F39" s="186"/>
      <c r="G39" s="187"/>
      <c r="H39" s="186"/>
      <c r="I39" s="187"/>
      <c r="J39" s="186"/>
      <c r="K39" s="195"/>
      <c r="L39" s="186"/>
      <c r="M39" s="195"/>
    </row>
  </sheetData>
  <mergeCells count="24">
    <mergeCell ref="L35:M35"/>
    <mergeCell ref="L36:M36"/>
    <mergeCell ref="L37:M39"/>
    <mergeCell ref="J37:K39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A37:A39"/>
    <mergeCell ref="B37:C39"/>
    <mergeCell ref="D37:E39"/>
    <mergeCell ref="F37:G39"/>
    <mergeCell ref="H37:I39"/>
    <mergeCell ref="A10:A11"/>
    <mergeCell ref="A22:A23"/>
    <mergeCell ref="K24:S24"/>
    <mergeCell ref="A25:A32"/>
    <mergeCell ref="B34:K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4362-484F-47C4-94F6-5E0AACE7E008}">
  <dimension ref="A1:S40"/>
  <sheetViews>
    <sheetView topLeftCell="A14" workbookViewId="0">
      <selection activeCell="E22" sqref="E22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7" width="10.140625" bestFit="1" customWidth="1"/>
    <col min="18" max="18" width="8.5703125" bestFit="1" customWidth="1"/>
  </cols>
  <sheetData>
    <row r="1" spans="1:19" ht="15.75" thickBot="1" x14ac:dyDescent="0.3">
      <c r="A1" s="1"/>
      <c r="B1" s="2">
        <v>44593</v>
      </c>
      <c r="C1" s="3">
        <v>44594</v>
      </c>
      <c r="D1" s="3">
        <v>44595</v>
      </c>
      <c r="E1" s="61">
        <v>44596</v>
      </c>
      <c r="F1" s="61">
        <v>44597</v>
      </c>
      <c r="G1" s="3">
        <v>44598</v>
      </c>
      <c r="H1" s="3">
        <v>44599</v>
      </c>
      <c r="I1" s="3">
        <v>44600</v>
      </c>
      <c r="J1" s="3">
        <v>44601</v>
      </c>
      <c r="K1" s="3">
        <v>44602</v>
      </c>
      <c r="L1" s="61">
        <v>44603</v>
      </c>
      <c r="M1" s="61">
        <v>44604</v>
      </c>
      <c r="N1" s="3">
        <v>44605</v>
      </c>
      <c r="O1" s="3">
        <v>44606</v>
      </c>
      <c r="P1" s="4">
        <v>44607</v>
      </c>
      <c r="Q1" s="5" t="s">
        <v>0</v>
      </c>
    </row>
    <row r="2" spans="1:19" x14ac:dyDescent="0.25">
      <c r="A2" s="6" t="s">
        <v>3</v>
      </c>
      <c r="B2" s="64">
        <v>2</v>
      </c>
      <c r="C2" s="65">
        <v>2</v>
      </c>
      <c r="D2" s="71" t="s">
        <v>17</v>
      </c>
      <c r="E2" s="65">
        <v>1</v>
      </c>
      <c r="F2" s="71" t="s">
        <v>17</v>
      </c>
      <c r="G2" s="65">
        <v>2</v>
      </c>
      <c r="H2" s="65">
        <v>1</v>
      </c>
      <c r="I2" s="65">
        <v>1</v>
      </c>
      <c r="J2" s="65">
        <v>1</v>
      </c>
      <c r="K2" s="65">
        <v>1</v>
      </c>
      <c r="L2" s="65">
        <v>1</v>
      </c>
      <c r="M2" s="71" t="s">
        <v>17</v>
      </c>
      <c r="N2" s="65"/>
      <c r="O2" s="68"/>
      <c r="P2" s="7"/>
      <c r="Q2" s="8">
        <f>SUM(B2:P2)</f>
        <v>12</v>
      </c>
    </row>
    <row r="3" spans="1:19" x14ac:dyDescent="0.25">
      <c r="A3" s="9" t="s">
        <v>1</v>
      </c>
      <c r="B3" s="73" t="s">
        <v>17</v>
      </c>
      <c r="C3" s="11">
        <v>3</v>
      </c>
      <c r="D3" s="11">
        <v>2</v>
      </c>
      <c r="E3" s="82">
        <v>3</v>
      </c>
      <c r="F3" s="82">
        <v>3</v>
      </c>
      <c r="G3" s="11">
        <v>1</v>
      </c>
      <c r="H3" s="11">
        <v>1</v>
      </c>
      <c r="I3" s="11">
        <v>2</v>
      </c>
      <c r="J3" s="11">
        <v>1</v>
      </c>
      <c r="K3" s="72" t="s">
        <v>17</v>
      </c>
      <c r="L3" s="72" t="s">
        <v>17</v>
      </c>
      <c r="M3" s="11">
        <v>1</v>
      </c>
      <c r="N3" s="11">
        <v>2</v>
      </c>
      <c r="O3" s="12">
        <v>2</v>
      </c>
      <c r="P3" s="13">
        <v>2</v>
      </c>
      <c r="Q3" s="14">
        <f t="shared" ref="Q3:Q9" si="0">SUM(B3:P3)</f>
        <v>23</v>
      </c>
    </row>
    <row r="4" spans="1:19" x14ac:dyDescent="0.25">
      <c r="A4" s="9" t="s">
        <v>2</v>
      </c>
      <c r="B4" s="10" t="s">
        <v>29</v>
      </c>
      <c r="C4" s="11" t="s">
        <v>30</v>
      </c>
      <c r="D4" s="11" t="s">
        <v>31</v>
      </c>
      <c r="E4" s="11" t="s">
        <v>32</v>
      </c>
      <c r="F4" s="72" t="s">
        <v>17</v>
      </c>
      <c r="G4" s="11" t="s">
        <v>33</v>
      </c>
      <c r="H4" s="11" t="s">
        <v>34</v>
      </c>
      <c r="I4" s="11" t="s">
        <v>35</v>
      </c>
      <c r="J4" s="11" t="s">
        <v>36</v>
      </c>
      <c r="K4" s="11" t="s">
        <v>37</v>
      </c>
      <c r="L4" s="11" t="s">
        <v>38</v>
      </c>
      <c r="M4" s="72" t="s">
        <v>17</v>
      </c>
      <c r="N4" s="11" t="s">
        <v>39</v>
      </c>
      <c r="O4" s="11" t="s">
        <v>40</v>
      </c>
      <c r="P4" s="15" t="s">
        <v>41</v>
      </c>
      <c r="Q4" s="14">
        <f t="shared" si="0"/>
        <v>0</v>
      </c>
    </row>
    <row r="5" spans="1:19" x14ac:dyDescent="0.25">
      <c r="A5" s="9" t="s">
        <v>13</v>
      </c>
      <c r="B5" s="10">
        <v>3</v>
      </c>
      <c r="C5" s="11">
        <v>1</v>
      </c>
      <c r="D5" s="11">
        <v>2</v>
      </c>
      <c r="E5" s="82">
        <v>3</v>
      </c>
      <c r="F5" s="82">
        <v>3</v>
      </c>
      <c r="G5" s="72" t="s">
        <v>17</v>
      </c>
      <c r="H5" s="11">
        <v>1</v>
      </c>
      <c r="I5" s="11">
        <v>1</v>
      </c>
      <c r="J5" s="11">
        <v>2</v>
      </c>
      <c r="K5" s="11">
        <v>2</v>
      </c>
      <c r="L5" s="82">
        <v>2</v>
      </c>
      <c r="M5" s="82">
        <v>1</v>
      </c>
      <c r="N5" s="72" t="s">
        <v>17</v>
      </c>
      <c r="O5" s="12">
        <v>2</v>
      </c>
      <c r="P5" s="13">
        <v>2</v>
      </c>
      <c r="Q5" s="14">
        <f t="shared" si="0"/>
        <v>25</v>
      </c>
    </row>
    <row r="6" spans="1:19" x14ac:dyDescent="0.25">
      <c r="A6" s="9" t="s">
        <v>14</v>
      </c>
      <c r="B6" s="10">
        <v>2</v>
      </c>
      <c r="C6" s="11">
        <v>3</v>
      </c>
      <c r="D6" s="11">
        <v>2</v>
      </c>
      <c r="E6" s="82">
        <v>3</v>
      </c>
      <c r="F6" s="82">
        <v>3</v>
      </c>
      <c r="G6" s="11">
        <v>1</v>
      </c>
      <c r="H6" s="72" t="s">
        <v>17</v>
      </c>
      <c r="I6" s="11">
        <v>1</v>
      </c>
      <c r="J6" s="11">
        <v>3</v>
      </c>
      <c r="K6" s="11">
        <v>3</v>
      </c>
      <c r="L6" s="72" t="s">
        <v>17</v>
      </c>
      <c r="M6" s="11">
        <v>2</v>
      </c>
      <c r="N6" s="11">
        <v>2</v>
      </c>
      <c r="O6" s="12">
        <v>3</v>
      </c>
      <c r="P6" s="13">
        <v>3</v>
      </c>
      <c r="Q6" s="14">
        <f t="shared" si="0"/>
        <v>31</v>
      </c>
    </row>
    <row r="7" spans="1:19" x14ac:dyDescent="0.25">
      <c r="A7" s="9" t="s">
        <v>42</v>
      </c>
      <c r="B7" s="10">
        <v>2</v>
      </c>
      <c r="C7" s="11">
        <v>2</v>
      </c>
      <c r="D7" s="11">
        <v>3</v>
      </c>
      <c r="E7" s="72" t="s">
        <v>17</v>
      </c>
      <c r="F7" s="11">
        <v>2</v>
      </c>
      <c r="G7" s="11">
        <v>2</v>
      </c>
      <c r="H7" s="11">
        <v>2</v>
      </c>
      <c r="I7" s="11">
        <v>1</v>
      </c>
      <c r="J7" s="11">
        <v>3</v>
      </c>
      <c r="K7" s="11">
        <v>2</v>
      </c>
      <c r="L7" s="82">
        <v>2</v>
      </c>
      <c r="M7" s="82">
        <v>2</v>
      </c>
      <c r="N7" s="11">
        <v>4</v>
      </c>
      <c r="O7" s="12">
        <v>2</v>
      </c>
      <c r="P7" s="13">
        <v>3</v>
      </c>
      <c r="Q7" s="14">
        <f t="shared" si="0"/>
        <v>32</v>
      </c>
      <c r="R7">
        <v>2</v>
      </c>
    </row>
    <row r="8" spans="1:19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73"/>
      <c r="C11" s="24"/>
      <c r="D11" s="22"/>
      <c r="E11" s="22"/>
      <c r="N11" s="70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2">
        <v>44608</v>
      </c>
      <c r="C13" s="3">
        <v>44609</v>
      </c>
      <c r="D13" s="61">
        <v>44610</v>
      </c>
      <c r="E13" s="61">
        <v>44611</v>
      </c>
      <c r="F13" s="3">
        <v>44612</v>
      </c>
      <c r="G13" s="3">
        <v>44613</v>
      </c>
      <c r="H13" s="3">
        <v>44614</v>
      </c>
      <c r="I13" s="3">
        <v>44615</v>
      </c>
      <c r="J13" s="3">
        <v>44616</v>
      </c>
      <c r="K13" s="61">
        <v>44617</v>
      </c>
      <c r="L13" s="61">
        <v>44618</v>
      </c>
      <c r="M13" s="3">
        <v>44619</v>
      </c>
      <c r="N13" s="3">
        <v>44620</v>
      </c>
      <c r="O13" s="3"/>
      <c r="P13" s="3"/>
      <c r="Q13" s="4"/>
      <c r="R13" s="26" t="s">
        <v>0</v>
      </c>
      <c r="S13" s="86"/>
    </row>
    <row r="14" spans="1:19" x14ac:dyDescent="0.25">
      <c r="A14" s="6" t="s">
        <v>3</v>
      </c>
      <c r="B14" s="64">
        <v>1</v>
      </c>
      <c r="C14" s="65"/>
      <c r="D14" s="65"/>
      <c r="E14" s="65"/>
      <c r="F14" s="78">
        <v>1</v>
      </c>
      <c r="G14" s="65"/>
      <c r="H14" s="65">
        <v>2</v>
      </c>
      <c r="I14" s="65"/>
      <c r="J14" s="65"/>
      <c r="K14" s="66">
        <v>1</v>
      </c>
      <c r="L14" s="71" t="s">
        <v>17</v>
      </c>
      <c r="M14" s="65">
        <v>1</v>
      </c>
      <c r="N14" s="65"/>
      <c r="O14" s="65"/>
      <c r="P14" s="65"/>
      <c r="Q14" s="7"/>
      <c r="R14" s="27">
        <f t="shared" ref="R14:R21" si="1">SUM(B14:Q14)+(Q2)</f>
        <v>18</v>
      </c>
      <c r="S14" s="86"/>
    </row>
    <row r="15" spans="1:19" x14ac:dyDescent="0.25">
      <c r="A15" s="9" t="s">
        <v>1</v>
      </c>
      <c r="B15" s="10">
        <v>3</v>
      </c>
      <c r="C15" s="11">
        <v>2</v>
      </c>
      <c r="D15" s="82">
        <v>2</v>
      </c>
      <c r="E15" s="82">
        <v>2</v>
      </c>
      <c r="F15" s="74">
        <v>1</v>
      </c>
      <c r="G15" s="71" t="s">
        <v>17</v>
      </c>
      <c r="H15" s="71" t="s">
        <v>17</v>
      </c>
      <c r="I15" s="72" t="s">
        <v>17</v>
      </c>
      <c r="J15" s="11">
        <v>2</v>
      </c>
      <c r="K15" s="72" t="s">
        <v>17</v>
      </c>
      <c r="L15" s="11">
        <v>1</v>
      </c>
      <c r="M15" s="11">
        <v>1</v>
      </c>
      <c r="N15" s="11">
        <v>2</v>
      </c>
      <c r="O15" s="11"/>
      <c r="P15" s="12"/>
      <c r="Q15" s="13"/>
      <c r="R15" s="15">
        <f t="shared" si="1"/>
        <v>39</v>
      </c>
      <c r="S15" s="86"/>
    </row>
    <row r="16" spans="1:19" x14ac:dyDescent="0.25">
      <c r="A16" s="9" t="s">
        <v>2</v>
      </c>
      <c r="B16" s="75" t="s">
        <v>17</v>
      </c>
      <c r="C16" s="11">
        <v>3</v>
      </c>
      <c r="D16" s="11">
        <v>3</v>
      </c>
      <c r="E16" s="11">
        <v>3</v>
      </c>
      <c r="F16" s="11">
        <v>3</v>
      </c>
      <c r="G16" s="11">
        <v>2</v>
      </c>
      <c r="H16" s="11">
        <v>2</v>
      </c>
      <c r="I16" s="72" t="s">
        <v>17</v>
      </c>
      <c r="J16" s="11">
        <v>2</v>
      </c>
      <c r="K16" s="11">
        <v>2</v>
      </c>
      <c r="L16" s="72" t="s">
        <v>17</v>
      </c>
      <c r="M16" s="11">
        <v>1</v>
      </c>
      <c r="N16" s="11">
        <v>3</v>
      </c>
      <c r="O16" s="11"/>
      <c r="P16" s="12"/>
      <c r="Q16" s="13"/>
      <c r="R16" s="15">
        <f t="shared" si="1"/>
        <v>24</v>
      </c>
      <c r="S16" s="86"/>
    </row>
    <row r="17" spans="1:19" x14ac:dyDescent="0.25">
      <c r="A17" s="9" t="s">
        <v>13</v>
      </c>
      <c r="B17" s="10">
        <v>3</v>
      </c>
      <c r="C17" s="11">
        <v>1</v>
      </c>
      <c r="D17" s="11">
        <v>2</v>
      </c>
      <c r="E17" s="72" t="s">
        <v>17</v>
      </c>
      <c r="F17" s="11">
        <v>5</v>
      </c>
      <c r="G17" s="11">
        <v>2</v>
      </c>
      <c r="H17" s="11">
        <v>4</v>
      </c>
      <c r="I17" s="11">
        <v>1</v>
      </c>
      <c r="J17" s="11">
        <v>1</v>
      </c>
      <c r="K17" s="72" t="s">
        <v>17</v>
      </c>
      <c r="L17" s="11">
        <v>2</v>
      </c>
      <c r="M17" s="11">
        <v>1</v>
      </c>
      <c r="N17" s="11">
        <v>2</v>
      </c>
      <c r="O17" s="11"/>
      <c r="P17" s="12"/>
      <c r="Q17" s="13"/>
      <c r="R17" s="15">
        <f t="shared" si="1"/>
        <v>49</v>
      </c>
      <c r="S17" s="86"/>
    </row>
    <row r="18" spans="1:19" x14ac:dyDescent="0.25">
      <c r="A18" s="9" t="s">
        <v>14</v>
      </c>
      <c r="B18" s="10">
        <v>2</v>
      </c>
      <c r="C18" s="11">
        <v>3</v>
      </c>
      <c r="D18" s="82">
        <v>2</v>
      </c>
      <c r="E18" s="82">
        <v>2</v>
      </c>
      <c r="F18" s="11">
        <v>5</v>
      </c>
      <c r="G18" s="11">
        <v>2</v>
      </c>
      <c r="H18" s="72" t="s">
        <v>17</v>
      </c>
      <c r="I18" s="11">
        <v>1</v>
      </c>
      <c r="J18" s="11">
        <v>2</v>
      </c>
      <c r="K18" s="11">
        <v>2</v>
      </c>
      <c r="L18" s="72" t="s">
        <v>17</v>
      </c>
      <c r="M18" s="11">
        <v>1</v>
      </c>
      <c r="N18" s="11">
        <v>3</v>
      </c>
      <c r="O18" s="11"/>
      <c r="P18" s="12"/>
      <c r="Q18" s="13"/>
      <c r="R18" s="15">
        <f t="shared" si="1"/>
        <v>56</v>
      </c>
      <c r="S18" s="86"/>
    </row>
    <row r="19" spans="1:19" x14ac:dyDescent="0.25">
      <c r="A19" s="9" t="s">
        <v>42</v>
      </c>
      <c r="B19" s="10">
        <v>3</v>
      </c>
      <c r="C19" s="11">
        <v>2</v>
      </c>
      <c r="D19" s="72" t="s">
        <v>17</v>
      </c>
      <c r="E19" s="11">
        <v>3</v>
      </c>
      <c r="F19" s="11">
        <v>3</v>
      </c>
      <c r="G19" s="11">
        <v>3</v>
      </c>
      <c r="H19" s="72" t="s">
        <v>17</v>
      </c>
      <c r="I19" s="72" t="s">
        <v>17</v>
      </c>
      <c r="J19" s="11">
        <v>2</v>
      </c>
      <c r="K19" s="72" t="s">
        <v>17</v>
      </c>
      <c r="L19" s="11">
        <v>2</v>
      </c>
      <c r="M19" s="11">
        <v>2</v>
      </c>
      <c r="N19" s="11">
        <v>2</v>
      </c>
      <c r="O19" s="11"/>
      <c r="P19" s="12"/>
      <c r="Q19" s="13"/>
      <c r="R19" s="15">
        <f t="shared" si="1"/>
        <v>54</v>
      </c>
      <c r="S19" s="86"/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13"/>
      <c r="R20" s="15">
        <f t="shared" si="1"/>
        <v>0</v>
      </c>
      <c r="S20" s="86"/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  <c r="Q21" s="20"/>
      <c r="R21" s="29">
        <f t="shared" si="1"/>
        <v>0</v>
      </c>
      <c r="S21" s="86"/>
    </row>
    <row r="22" spans="1:19" x14ac:dyDescent="0.25">
      <c r="A22" s="172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104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42</v>
      </c>
      <c r="H24" s="91"/>
      <c r="I24" s="97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97" t="s">
        <v>6</v>
      </c>
      <c r="B25" s="39"/>
      <c r="C25" s="102">
        <v>44597</v>
      </c>
      <c r="D25" s="35"/>
      <c r="E25" s="35">
        <v>44597</v>
      </c>
      <c r="F25" s="35">
        <v>44597</v>
      </c>
      <c r="G25" s="35">
        <v>44604</v>
      </c>
      <c r="H25" s="103"/>
      <c r="I25" s="100"/>
      <c r="J25" s="23"/>
      <c r="K25" s="87"/>
      <c r="L25" s="11" t="s">
        <v>3</v>
      </c>
      <c r="M25" s="11" t="s">
        <v>1</v>
      </c>
      <c r="N25" s="11" t="s">
        <v>2</v>
      </c>
      <c r="O25" s="11" t="s">
        <v>13</v>
      </c>
      <c r="P25" s="11" t="s">
        <v>14</v>
      </c>
      <c r="Q25" s="11" t="s">
        <v>42</v>
      </c>
      <c r="R25" s="93"/>
      <c r="S25" s="33"/>
    </row>
    <row r="26" spans="1:19" ht="15.75" x14ac:dyDescent="0.25">
      <c r="A26" s="197"/>
      <c r="B26" s="39"/>
      <c r="C26" s="35">
        <v>44611</v>
      </c>
      <c r="D26" s="35"/>
      <c r="E26" s="35">
        <v>44604</v>
      </c>
      <c r="F26" s="35">
        <v>44611</v>
      </c>
      <c r="G26" s="35"/>
      <c r="H26" s="103"/>
      <c r="I26" s="109"/>
      <c r="J26" s="23"/>
      <c r="K26" s="41">
        <v>11</v>
      </c>
      <c r="L26" s="94">
        <f>R14*K26</f>
        <v>198</v>
      </c>
      <c r="M26" s="92">
        <f>R15*K26</f>
        <v>429</v>
      </c>
      <c r="N26" s="92">
        <f>R16*K26</f>
        <v>264</v>
      </c>
      <c r="O26" s="92">
        <f>R17*K26</f>
        <v>539</v>
      </c>
      <c r="P26" s="92">
        <f>R18*K26</f>
        <v>616</v>
      </c>
      <c r="Q26" s="92">
        <f>R19*K26</f>
        <v>594</v>
      </c>
      <c r="R26" s="43">
        <f>R20*K26</f>
        <v>0</v>
      </c>
      <c r="S26" s="44">
        <f>R21*K26</f>
        <v>0</v>
      </c>
    </row>
    <row r="27" spans="1:19" ht="15.75" x14ac:dyDescent="0.25">
      <c r="A27" s="197"/>
      <c r="B27" s="105"/>
      <c r="C27" s="39"/>
      <c r="D27" s="39"/>
      <c r="E27" s="39"/>
      <c r="F27" s="39"/>
      <c r="G27" s="39"/>
      <c r="H27" s="101"/>
      <c r="I27" s="14"/>
      <c r="J27" s="23"/>
      <c r="K27" s="14" t="s">
        <v>7</v>
      </c>
      <c r="L27" s="45"/>
      <c r="M27" s="46">
        <v>700</v>
      </c>
      <c r="N27" s="46"/>
      <c r="O27" s="46">
        <v>700</v>
      </c>
      <c r="P27" s="46">
        <v>700</v>
      </c>
      <c r="Q27" s="46">
        <v>350</v>
      </c>
      <c r="R27" s="46"/>
      <c r="S27" s="47"/>
    </row>
    <row r="28" spans="1:19" ht="15.75" x14ac:dyDescent="0.25">
      <c r="A28" s="197"/>
      <c r="B28" s="106"/>
      <c r="C28" s="39"/>
      <c r="D28" s="39"/>
      <c r="E28" s="39"/>
      <c r="F28" s="39"/>
      <c r="G28" s="39"/>
      <c r="H28" s="101"/>
      <c r="I28" s="14"/>
      <c r="J28" s="23"/>
      <c r="K28" s="14" t="s">
        <v>8</v>
      </c>
      <c r="L28" s="45">
        <v>115</v>
      </c>
      <c r="M28" s="46">
        <v>115</v>
      </c>
      <c r="N28" s="46"/>
      <c r="O28" s="46"/>
      <c r="P28" s="46"/>
      <c r="Q28" s="46"/>
      <c r="R28" s="46"/>
      <c r="S28" s="47"/>
    </row>
    <row r="29" spans="1:19" ht="15.75" x14ac:dyDescent="0.25">
      <c r="A29" s="197"/>
      <c r="B29" s="106"/>
      <c r="C29" s="39"/>
      <c r="D29" s="39"/>
      <c r="E29" s="39"/>
      <c r="F29" s="39"/>
      <c r="G29" s="39"/>
      <c r="H29" s="101"/>
      <c r="I29" s="14"/>
      <c r="K29" s="14" t="s">
        <v>9</v>
      </c>
      <c r="L29" s="45">
        <v>1088</v>
      </c>
      <c r="M29" s="46">
        <v>226</v>
      </c>
      <c r="N29" s="46"/>
      <c r="O29" s="46"/>
      <c r="P29" s="46">
        <v>38.97</v>
      </c>
      <c r="Q29" s="46"/>
      <c r="R29" s="46"/>
      <c r="S29" s="47"/>
    </row>
    <row r="30" spans="1:19" ht="16.5" thickBot="1" x14ac:dyDescent="0.3">
      <c r="A30" s="197"/>
      <c r="B30" s="106"/>
      <c r="C30" s="11"/>
      <c r="D30" s="39"/>
      <c r="E30" s="39"/>
      <c r="F30" s="11"/>
      <c r="G30" s="39"/>
      <c r="H30" s="12"/>
      <c r="I30" s="14"/>
      <c r="K30" s="21" t="s">
        <v>47</v>
      </c>
      <c r="L30" s="48">
        <v>300</v>
      </c>
      <c r="M30" s="49">
        <v>500</v>
      </c>
      <c r="N30" s="49">
        <v>240</v>
      </c>
      <c r="O30" s="49">
        <v>1118</v>
      </c>
      <c r="P30" s="49">
        <v>524</v>
      </c>
      <c r="Q30" s="49">
        <v>100</v>
      </c>
      <c r="R30" s="49"/>
      <c r="S30" s="50"/>
    </row>
    <row r="31" spans="1:19" ht="16.5" thickBot="1" x14ac:dyDescent="0.3">
      <c r="A31" s="197"/>
      <c r="B31" s="106"/>
      <c r="C31" s="11"/>
      <c r="D31" s="39"/>
      <c r="E31" s="39"/>
      <c r="F31" s="11"/>
      <c r="G31" s="11"/>
      <c r="H31" s="12"/>
      <c r="I31" s="110"/>
      <c r="K31" s="97" t="s">
        <v>0</v>
      </c>
      <c r="L31" s="52">
        <f>L26+L27+L30+L28+L29</f>
        <v>1701</v>
      </c>
      <c r="M31" s="53">
        <f t="shared" ref="M31:S31" si="2">M26+M27+M30+M28+M29</f>
        <v>1970</v>
      </c>
      <c r="N31" s="53">
        <f t="shared" si="2"/>
        <v>504</v>
      </c>
      <c r="O31" s="53">
        <f t="shared" si="2"/>
        <v>2357</v>
      </c>
      <c r="P31" s="53">
        <f t="shared" si="2"/>
        <v>1878.97</v>
      </c>
      <c r="Q31" s="53">
        <f t="shared" si="2"/>
        <v>1044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97"/>
      <c r="B32" s="107"/>
      <c r="C32" s="18"/>
      <c r="D32" s="55"/>
      <c r="E32" s="55"/>
      <c r="F32" s="18"/>
      <c r="G32" s="18"/>
      <c r="H32" s="108"/>
      <c r="I32" s="111"/>
      <c r="K32" s="11" t="s">
        <v>48</v>
      </c>
      <c r="L32">
        <v>300</v>
      </c>
      <c r="M32">
        <v>200</v>
      </c>
    </row>
    <row r="33" spans="1:15" x14ac:dyDescent="0.25">
      <c r="A33" s="58"/>
      <c r="B33" s="25"/>
      <c r="C33" s="25"/>
      <c r="D33" s="59"/>
      <c r="E33" s="59"/>
      <c r="F33" s="25"/>
      <c r="G33" s="25"/>
      <c r="K33" s="28"/>
      <c r="L33" s="28" t="s">
        <v>49</v>
      </c>
      <c r="M33" s="28" t="s">
        <v>44</v>
      </c>
      <c r="N33" s="28"/>
      <c r="O33" s="28"/>
    </row>
    <row r="34" spans="1:15" ht="15.75" thickBot="1" x14ac:dyDescent="0.3">
      <c r="A34" s="58"/>
      <c r="B34" s="25"/>
      <c r="C34" s="25"/>
      <c r="D34" s="59"/>
      <c r="E34" s="59"/>
      <c r="F34" s="25"/>
      <c r="G34" s="25"/>
      <c r="K34" s="28"/>
      <c r="L34" s="28"/>
      <c r="M34" s="28"/>
      <c r="N34" s="28"/>
      <c r="O34" s="28"/>
    </row>
    <row r="35" spans="1:15" ht="24" thickBot="1" x14ac:dyDescent="0.3">
      <c r="A35" s="23"/>
      <c r="B35" s="180" t="s">
        <v>11</v>
      </c>
      <c r="C35" s="181"/>
      <c r="D35" s="181"/>
      <c r="E35" s="181"/>
      <c r="F35" s="181"/>
      <c r="G35" s="181"/>
      <c r="H35" s="181"/>
      <c r="I35" s="181"/>
      <c r="J35" s="181"/>
      <c r="K35" s="182"/>
    </row>
    <row r="36" spans="1:15" ht="19.5" thickBot="1" x14ac:dyDescent="0.3">
      <c r="A36" s="23"/>
      <c r="B36" s="188" t="s">
        <v>3</v>
      </c>
      <c r="C36" s="189"/>
      <c r="D36" s="188" t="s">
        <v>1</v>
      </c>
      <c r="E36" s="189"/>
      <c r="F36" s="188" t="s">
        <v>2</v>
      </c>
      <c r="G36" s="189"/>
      <c r="H36" s="188" t="s">
        <v>13</v>
      </c>
      <c r="I36" s="189"/>
      <c r="J36" s="188" t="s">
        <v>14</v>
      </c>
      <c r="K36" s="189"/>
      <c r="L36" s="188" t="s">
        <v>42</v>
      </c>
      <c r="M36" s="189"/>
    </row>
    <row r="37" spans="1:15" ht="30.75" thickBot="1" x14ac:dyDescent="0.3">
      <c r="A37" s="60" t="s">
        <v>16</v>
      </c>
      <c r="B37" s="190">
        <v>640</v>
      </c>
      <c r="C37" s="196"/>
      <c r="D37" s="190">
        <v>1310</v>
      </c>
      <c r="E37" s="191"/>
      <c r="F37" s="190">
        <v>790</v>
      </c>
      <c r="G37" s="191"/>
      <c r="H37" s="190">
        <v>1660</v>
      </c>
      <c r="I37" s="191"/>
      <c r="J37" s="190">
        <v>1570</v>
      </c>
      <c r="K37" s="191"/>
      <c r="L37" s="190">
        <v>2300</v>
      </c>
      <c r="M37" s="191"/>
    </row>
    <row r="38" spans="1:15" x14ac:dyDescent="0.25">
      <c r="A38" s="172" t="s">
        <v>12</v>
      </c>
      <c r="B38" s="184"/>
      <c r="C38" s="185"/>
      <c r="D38" s="184"/>
      <c r="E38" s="185"/>
      <c r="F38" s="184"/>
      <c r="G38" s="185"/>
      <c r="H38" s="184"/>
      <c r="I38" s="185"/>
      <c r="J38" s="192"/>
      <c r="K38" s="193"/>
      <c r="L38" s="192"/>
      <c r="M38" s="193"/>
    </row>
    <row r="39" spans="1:15" x14ac:dyDescent="0.25">
      <c r="A39" s="183"/>
      <c r="B39" s="184"/>
      <c r="C39" s="185"/>
      <c r="D39" s="184"/>
      <c r="E39" s="185"/>
      <c r="F39" s="184"/>
      <c r="G39" s="185"/>
      <c r="H39" s="184"/>
      <c r="I39" s="185"/>
      <c r="J39" s="184"/>
      <c r="K39" s="194"/>
      <c r="L39" s="184"/>
      <c r="M39" s="194"/>
    </row>
    <row r="40" spans="1:15" ht="15.75" thickBot="1" x14ac:dyDescent="0.3">
      <c r="A40" s="173"/>
      <c r="B40" s="186"/>
      <c r="C40" s="187"/>
      <c r="D40" s="186"/>
      <c r="E40" s="187"/>
      <c r="F40" s="186"/>
      <c r="G40" s="187"/>
      <c r="H40" s="186"/>
      <c r="I40" s="187"/>
      <c r="J40" s="186"/>
      <c r="K40" s="195"/>
      <c r="L40" s="186"/>
      <c r="M40" s="195"/>
    </row>
  </sheetData>
  <mergeCells count="24">
    <mergeCell ref="A38:A40"/>
    <mergeCell ref="B38:C40"/>
    <mergeCell ref="D38:E40"/>
    <mergeCell ref="F38:G40"/>
    <mergeCell ref="H38:I40"/>
    <mergeCell ref="A10:A11"/>
    <mergeCell ref="A22:A23"/>
    <mergeCell ref="K24:S24"/>
    <mergeCell ref="A25:A32"/>
    <mergeCell ref="B35:K35"/>
    <mergeCell ref="L36:M36"/>
    <mergeCell ref="L37:M37"/>
    <mergeCell ref="L38:M40"/>
    <mergeCell ref="B36:C36"/>
    <mergeCell ref="D36:E36"/>
    <mergeCell ref="F36:G36"/>
    <mergeCell ref="H36:I36"/>
    <mergeCell ref="J36:K36"/>
    <mergeCell ref="J38:K40"/>
    <mergeCell ref="B37:C37"/>
    <mergeCell ref="D37:E37"/>
    <mergeCell ref="F37:G37"/>
    <mergeCell ref="H37:I37"/>
    <mergeCell ref="J37:K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310E4-E69F-4007-A112-A845B955AABE}">
  <dimension ref="A1:S39"/>
  <sheetViews>
    <sheetView topLeftCell="A14" workbookViewId="0">
      <selection activeCell="K19" sqref="K19"/>
    </sheetView>
  </sheetViews>
  <sheetFormatPr defaultRowHeight="15" x14ac:dyDescent="0.25"/>
  <cols>
    <col min="1" max="1" width="11.140625" customWidth="1"/>
    <col min="2" max="17" width="10.140625" bestFit="1" customWidth="1"/>
    <col min="18" max="18" width="8.5703125" bestFit="1" customWidth="1"/>
  </cols>
  <sheetData>
    <row r="1" spans="1:18" ht="15.75" thickBot="1" x14ac:dyDescent="0.3">
      <c r="A1" s="1"/>
      <c r="B1" s="2">
        <v>44621</v>
      </c>
      <c r="C1" s="3">
        <v>44622</v>
      </c>
      <c r="D1" s="3">
        <v>44623</v>
      </c>
      <c r="E1" s="114">
        <v>44624</v>
      </c>
      <c r="F1" s="114">
        <v>44625</v>
      </c>
      <c r="G1" s="3">
        <v>44626</v>
      </c>
      <c r="H1" s="3">
        <v>44627</v>
      </c>
      <c r="I1" s="3">
        <v>44628</v>
      </c>
      <c r="J1" s="3">
        <v>44629</v>
      </c>
      <c r="K1" s="3">
        <v>44630</v>
      </c>
      <c r="L1" s="114">
        <v>44631</v>
      </c>
      <c r="M1" s="114">
        <v>44632</v>
      </c>
      <c r="N1" s="3">
        <v>44633</v>
      </c>
      <c r="O1" s="3">
        <v>44634</v>
      </c>
      <c r="P1" s="4">
        <v>44635</v>
      </c>
      <c r="Q1" s="5" t="s">
        <v>0</v>
      </c>
    </row>
    <row r="2" spans="1:18" x14ac:dyDescent="0.25">
      <c r="A2" s="6" t="s">
        <v>3</v>
      </c>
      <c r="B2" s="64">
        <v>2</v>
      </c>
      <c r="C2" s="65">
        <v>1</v>
      </c>
      <c r="D2" s="71" t="s">
        <v>17</v>
      </c>
      <c r="E2" s="65">
        <v>2</v>
      </c>
      <c r="F2" s="71" t="s">
        <v>17</v>
      </c>
      <c r="G2" s="65">
        <v>1</v>
      </c>
      <c r="H2" s="65">
        <v>1</v>
      </c>
      <c r="I2" s="65">
        <v>1</v>
      </c>
      <c r="J2" s="65">
        <v>1</v>
      </c>
      <c r="K2" s="65">
        <v>1</v>
      </c>
      <c r="L2" s="71" t="s">
        <v>17</v>
      </c>
      <c r="M2" s="65">
        <v>1</v>
      </c>
      <c r="N2" s="71" t="s">
        <v>17</v>
      </c>
      <c r="O2" s="68">
        <v>1</v>
      </c>
      <c r="P2" s="7">
        <v>1</v>
      </c>
      <c r="Q2" s="8">
        <f>SUM(B2:P2)</f>
        <v>13</v>
      </c>
    </row>
    <row r="3" spans="1:18" x14ac:dyDescent="0.25">
      <c r="A3" s="9" t="s">
        <v>1</v>
      </c>
      <c r="B3" s="10">
        <v>1</v>
      </c>
      <c r="C3" s="11">
        <v>1</v>
      </c>
      <c r="D3" s="11">
        <v>1</v>
      </c>
      <c r="E3" s="82">
        <v>1</v>
      </c>
      <c r="F3" s="82">
        <v>3</v>
      </c>
      <c r="G3" s="11">
        <v>1</v>
      </c>
      <c r="H3" s="11">
        <v>2</v>
      </c>
      <c r="I3" s="11">
        <v>2</v>
      </c>
      <c r="J3" s="72" t="s">
        <v>17</v>
      </c>
      <c r="K3" s="11">
        <v>2</v>
      </c>
      <c r="L3" s="11">
        <v>3</v>
      </c>
      <c r="M3" s="72" t="s">
        <v>17</v>
      </c>
      <c r="N3" s="11">
        <v>1</v>
      </c>
      <c r="O3" s="12">
        <v>1</v>
      </c>
      <c r="P3" s="13">
        <v>1</v>
      </c>
      <c r="Q3" s="14">
        <f t="shared" ref="Q3:Q9" si="0">SUM(B3:P3)</f>
        <v>20</v>
      </c>
    </row>
    <row r="4" spans="1:18" x14ac:dyDescent="0.25">
      <c r="A4" s="9" t="s">
        <v>2</v>
      </c>
      <c r="B4" s="10">
        <v>2</v>
      </c>
      <c r="C4" s="11">
        <v>2</v>
      </c>
      <c r="D4" s="11">
        <v>1</v>
      </c>
      <c r="E4" s="11">
        <v>3</v>
      </c>
      <c r="F4" s="72" t="s">
        <v>17</v>
      </c>
      <c r="G4" s="11">
        <v>1</v>
      </c>
      <c r="H4" s="11">
        <v>1</v>
      </c>
      <c r="I4" s="11">
        <v>2</v>
      </c>
      <c r="J4" s="11">
        <v>2</v>
      </c>
      <c r="K4" s="11">
        <v>1</v>
      </c>
      <c r="L4" s="72" t="s">
        <v>17</v>
      </c>
      <c r="M4" s="11">
        <v>2</v>
      </c>
      <c r="N4" s="11">
        <v>1</v>
      </c>
      <c r="O4" s="11">
        <v>2</v>
      </c>
      <c r="P4" s="15">
        <v>1</v>
      </c>
      <c r="Q4" s="14">
        <f t="shared" si="0"/>
        <v>21</v>
      </c>
    </row>
    <row r="5" spans="1:18" x14ac:dyDescent="0.25">
      <c r="A5" s="9" t="s">
        <v>13</v>
      </c>
      <c r="B5" s="10">
        <v>1</v>
      </c>
      <c r="C5" s="11">
        <v>2</v>
      </c>
      <c r="D5" s="11">
        <v>3</v>
      </c>
      <c r="E5" s="72" t="s">
        <v>17</v>
      </c>
      <c r="F5" s="11">
        <v>3</v>
      </c>
      <c r="G5" s="11">
        <v>1</v>
      </c>
      <c r="H5" s="11">
        <v>2</v>
      </c>
      <c r="I5" s="11">
        <v>2</v>
      </c>
      <c r="J5" s="72" t="s">
        <v>17</v>
      </c>
      <c r="K5" s="11">
        <v>1</v>
      </c>
      <c r="L5" s="11">
        <v>3</v>
      </c>
      <c r="M5" s="72" t="s">
        <v>17</v>
      </c>
      <c r="N5" s="11">
        <v>1</v>
      </c>
      <c r="O5" s="12">
        <v>2</v>
      </c>
      <c r="P5" s="13">
        <v>2</v>
      </c>
      <c r="Q5" s="14">
        <f t="shared" si="0"/>
        <v>23</v>
      </c>
    </row>
    <row r="6" spans="1:18" x14ac:dyDescent="0.25">
      <c r="A6" s="9" t="s">
        <v>14</v>
      </c>
      <c r="B6" s="10">
        <v>1</v>
      </c>
      <c r="C6" s="11">
        <v>2</v>
      </c>
      <c r="D6" s="11">
        <v>2</v>
      </c>
      <c r="E6" s="72" t="s">
        <v>17</v>
      </c>
      <c r="F6" s="11">
        <v>2</v>
      </c>
      <c r="G6" s="11">
        <v>2</v>
      </c>
      <c r="H6" s="11">
        <v>1</v>
      </c>
      <c r="I6" s="11">
        <v>2</v>
      </c>
      <c r="J6" s="11">
        <v>2</v>
      </c>
      <c r="K6" s="11">
        <v>1</v>
      </c>
      <c r="L6" s="72" t="s">
        <v>17</v>
      </c>
      <c r="M6" s="11">
        <v>2</v>
      </c>
      <c r="N6" s="11">
        <v>1</v>
      </c>
      <c r="O6" s="12">
        <v>2</v>
      </c>
      <c r="P6" s="13">
        <v>1</v>
      </c>
      <c r="Q6" s="14">
        <f t="shared" si="0"/>
        <v>21</v>
      </c>
    </row>
    <row r="7" spans="1:18" x14ac:dyDescent="0.25">
      <c r="A7" s="9" t="s">
        <v>42</v>
      </c>
      <c r="B7" s="10">
        <v>1</v>
      </c>
      <c r="C7" s="72" t="s">
        <v>17</v>
      </c>
      <c r="D7" s="11">
        <v>2</v>
      </c>
      <c r="E7" s="72" t="s">
        <v>17</v>
      </c>
      <c r="F7" s="11">
        <v>3</v>
      </c>
      <c r="G7" s="11">
        <v>2</v>
      </c>
      <c r="H7" s="11">
        <v>1</v>
      </c>
      <c r="I7" s="11">
        <v>2</v>
      </c>
      <c r="J7" s="11">
        <v>2</v>
      </c>
      <c r="K7" s="72" t="s">
        <v>17</v>
      </c>
      <c r="L7" s="11">
        <v>4</v>
      </c>
      <c r="M7" s="72" t="s">
        <v>17</v>
      </c>
      <c r="N7" s="11">
        <v>1</v>
      </c>
      <c r="O7" s="12">
        <v>2</v>
      </c>
      <c r="P7" s="13">
        <v>2</v>
      </c>
      <c r="Q7" s="14">
        <f t="shared" si="0"/>
        <v>22</v>
      </c>
    </row>
    <row r="8" spans="1:18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8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8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8" ht="15.75" thickBot="1" x14ac:dyDescent="0.3">
      <c r="A11" s="173"/>
      <c r="C11" s="24"/>
      <c r="D11" s="22"/>
      <c r="E11" s="22"/>
      <c r="N11" s="70"/>
    </row>
    <row r="12" spans="1:18" ht="15.75" thickBot="1" x14ac:dyDescent="0.3">
      <c r="C12" s="24"/>
      <c r="E12" s="25"/>
      <c r="F12" s="25"/>
      <c r="G12" s="25"/>
      <c r="H12" s="25"/>
      <c r="I12" s="25"/>
    </row>
    <row r="13" spans="1:18" ht="15.75" thickBot="1" x14ac:dyDescent="0.3">
      <c r="A13" s="1"/>
      <c r="B13" s="2">
        <v>44636</v>
      </c>
      <c r="C13" s="3">
        <v>44637</v>
      </c>
      <c r="D13" s="114">
        <v>44638</v>
      </c>
      <c r="E13" s="114">
        <v>44639</v>
      </c>
      <c r="F13" s="3">
        <v>44640</v>
      </c>
      <c r="G13" s="3">
        <v>44641</v>
      </c>
      <c r="H13" s="3">
        <v>44642</v>
      </c>
      <c r="I13" s="3">
        <v>44643</v>
      </c>
      <c r="J13" s="3">
        <v>44644</v>
      </c>
      <c r="K13" s="114">
        <v>44645</v>
      </c>
      <c r="L13" s="114">
        <v>44646</v>
      </c>
      <c r="M13" s="3">
        <v>44647</v>
      </c>
      <c r="N13" s="3">
        <v>44648</v>
      </c>
      <c r="O13" s="3">
        <v>44649</v>
      </c>
      <c r="P13" s="3">
        <v>44650</v>
      </c>
      <c r="Q13" s="4">
        <v>44651</v>
      </c>
      <c r="R13" s="5" t="s">
        <v>0</v>
      </c>
    </row>
    <row r="14" spans="1:18" x14ac:dyDescent="0.25">
      <c r="A14" s="6" t="s">
        <v>3</v>
      </c>
      <c r="B14" s="112" t="s">
        <v>17</v>
      </c>
      <c r="C14" s="65">
        <v>1</v>
      </c>
      <c r="D14" s="65">
        <v>1</v>
      </c>
      <c r="E14" s="71" t="s">
        <v>17</v>
      </c>
      <c r="F14" s="65">
        <v>1</v>
      </c>
      <c r="G14" s="65"/>
      <c r="H14" s="65">
        <v>1</v>
      </c>
      <c r="I14" s="65"/>
      <c r="J14" s="65"/>
      <c r="K14" s="66">
        <v>2</v>
      </c>
      <c r="L14" s="71" t="s">
        <v>17</v>
      </c>
      <c r="M14" s="65">
        <v>2</v>
      </c>
      <c r="N14" s="65">
        <v>2</v>
      </c>
      <c r="O14" s="65">
        <v>2</v>
      </c>
      <c r="P14" s="65">
        <v>1</v>
      </c>
      <c r="Q14" s="113" t="s">
        <v>17</v>
      </c>
      <c r="R14" s="27">
        <f t="shared" ref="R14:R21" si="1">SUM(B14:Q14)+(Q2)</f>
        <v>26</v>
      </c>
    </row>
    <row r="15" spans="1:18" x14ac:dyDescent="0.25">
      <c r="A15" s="9" t="s">
        <v>1</v>
      </c>
      <c r="B15" s="10">
        <v>2</v>
      </c>
      <c r="C15" s="11">
        <v>2</v>
      </c>
      <c r="D15" s="82">
        <v>2</v>
      </c>
      <c r="E15" s="82">
        <v>4</v>
      </c>
      <c r="F15" s="11">
        <v>1</v>
      </c>
      <c r="G15" s="72" t="s">
        <v>17</v>
      </c>
      <c r="H15" s="11">
        <v>1</v>
      </c>
      <c r="I15" s="11">
        <v>3</v>
      </c>
      <c r="J15" s="11">
        <v>1</v>
      </c>
      <c r="K15" s="82">
        <v>3</v>
      </c>
      <c r="L15" s="82">
        <v>3</v>
      </c>
      <c r="M15" s="11">
        <v>3</v>
      </c>
      <c r="N15" s="72" t="s">
        <v>17</v>
      </c>
      <c r="O15" s="11">
        <v>4</v>
      </c>
      <c r="P15" s="12">
        <v>2</v>
      </c>
      <c r="Q15" s="13">
        <v>2</v>
      </c>
      <c r="R15" s="15">
        <f t="shared" si="1"/>
        <v>53</v>
      </c>
    </row>
    <row r="16" spans="1:18" x14ac:dyDescent="0.25">
      <c r="A16" s="9" t="s">
        <v>2</v>
      </c>
      <c r="B16" s="67">
        <v>2</v>
      </c>
      <c r="C16" s="11">
        <v>2</v>
      </c>
      <c r="D16" s="72" t="s">
        <v>17</v>
      </c>
      <c r="E16" s="11">
        <v>2</v>
      </c>
      <c r="F16" s="11">
        <v>1</v>
      </c>
      <c r="G16" s="11">
        <v>1</v>
      </c>
      <c r="H16" s="11">
        <v>1</v>
      </c>
      <c r="I16" s="11">
        <v>2</v>
      </c>
      <c r="J16" s="72" t="s">
        <v>17</v>
      </c>
      <c r="K16" s="11">
        <v>3</v>
      </c>
      <c r="L16" s="72" t="s">
        <v>17</v>
      </c>
      <c r="M16" s="11">
        <v>2</v>
      </c>
      <c r="N16" s="11">
        <v>2</v>
      </c>
      <c r="O16" s="11">
        <v>1</v>
      </c>
      <c r="P16" s="12">
        <v>2</v>
      </c>
      <c r="Q16" s="13">
        <v>2</v>
      </c>
      <c r="R16" s="15">
        <f t="shared" si="1"/>
        <v>44</v>
      </c>
    </row>
    <row r="17" spans="1:19" x14ac:dyDescent="0.25">
      <c r="A17" s="9" t="s">
        <v>13</v>
      </c>
      <c r="B17" s="10">
        <v>2</v>
      </c>
      <c r="C17" s="11">
        <v>2</v>
      </c>
      <c r="D17" s="82">
        <v>2</v>
      </c>
      <c r="E17" s="82">
        <v>3</v>
      </c>
      <c r="F17" s="11">
        <v>1</v>
      </c>
      <c r="G17" s="72" t="s">
        <v>17</v>
      </c>
      <c r="H17" s="11">
        <v>2</v>
      </c>
      <c r="I17" s="11">
        <v>3</v>
      </c>
      <c r="J17" s="72" t="s">
        <v>17</v>
      </c>
      <c r="K17" s="82">
        <v>4</v>
      </c>
      <c r="L17" s="82">
        <v>2</v>
      </c>
      <c r="M17" s="72" t="s">
        <v>17</v>
      </c>
      <c r="N17" s="11">
        <v>3</v>
      </c>
      <c r="O17" s="11">
        <v>2</v>
      </c>
      <c r="P17" s="12">
        <v>4</v>
      </c>
      <c r="Q17" s="13">
        <v>1</v>
      </c>
      <c r="R17" s="15">
        <f t="shared" si="1"/>
        <v>54</v>
      </c>
    </row>
    <row r="18" spans="1:19" x14ac:dyDescent="0.25">
      <c r="A18" s="9" t="s">
        <v>14</v>
      </c>
      <c r="B18" s="10">
        <v>2</v>
      </c>
      <c r="C18" s="11">
        <v>2</v>
      </c>
      <c r="D18" s="11">
        <v>2</v>
      </c>
      <c r="E18" s="72" t="s">
        <v>17</v>
      </c>
      <c r="F18" s="11">
        <v>1</v>
      </c>
      <c r="G18" s="11">
        <v>2</v>
      </c>
      <c r="H18" s="72" t="s">
        <v>17</v>
      </c>
      <c r="I18" s="11">
        <v>3</v>
      </c>
      <c r="J18" s="11">
        <v>2</v>
      </c>
      <c r="K18" s="72" t="s">
        <v>17</v>
      </c>
      <c r="L18" s="11">
        <v>3</v>
      </c>
      <c r="M18" s="11">
        <v>4</v>
      </c>
      <c r="N18" s="11">
        <v>3</v>
      </c>
      <c r="O18" s="11">
        <v>3</v>
      </c>
      <c r="P18" s="12">
        <v>1</v>
      </c>
      <c r="Q18" s="13">
        <v>1</v>
      </c>
      <c r="R18" s="15">
        <f t="shared" si="1"/>
        <v>50</v>
      </c>
    </row>
    <row r="19" spans="1:19" x14ac:dyDescent="0.25">
      <c r="A19" s="9" t="s">
        <v>42</v>
      </c>
      <c r="B19" s="10">
        <v>2</v>
      </c>
      <c r="C19" s="11">
        <v>3</v>
      </c>
      <c r="D19" s="11">
        <v>2</v>
      </c>
      <c r="E19" s="72" t="s">
        <v>17</v>
      </c>
      <c r="F19" s="11">
        <v>3</v>
      </c>
      <c r="G19" s="11">
        <v>1</v>
      </c>
      <c r="H19" s="11">
        <v>1</v>
      </c>
      <c r="I19" s="11">
        <v>3</v>
      </c>
      <c r="J19" s="11">
        <v>1</v>
      </c>
      <c r="K19" s="82">
        <v>5</v>
      </c>
      <c r="L19" s="82">
        <v>3</v>
      </c>
      <c r="M19" s="11">
        <v>5</v>
      </c>
      <c r="N19" s="72" t="s">
        <v>17</v>
      </c>
      <c r="O19" s="11">
        <v>3</v>
      </c>
      <c r="P19" s="12">
        <v>2</v>
      </c>
      <c r="Q19" s="13">
        <v>1</v>
      </c>
      <c r="R19" s="15">
        <f t="shared" si="1"/>
        <v>57</v>
      </c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13"/>
      <c r="R20" s="15">
        <f t="shared" si="1"/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  <c r="Q21" s="20"/>
      <c r="R21" s="29">
        <f t="shared" si="1"/>
        <v>0</v>
      </c>
    </row>
    <row r="22" spans="1:19" x14ac:dyDescent="0.25">
      <c r="A22" s="172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42</v>
      </c>
      <c r="H24" s="32"/>
      <c r="I24" s="33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77" t="s">
        <v>6</v>
      </c>
      <c r="B25" s="34"/>
      <c r="C25" s="39">
        <v>44597</v>
      </c>
      <c r="D25" s="35"/>
      <c r="E25" s="35">
        <v>44611</v>
      </c>
      <c r="F25" s="35"/>
      <c r="G25" s="35">
        <v>44618</v>
      </c>
      <c r="H25" s="35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42</v>
      </c>
      <c r="R25" s="32"/>
      <c r="S25" s="33"/>
    </row>
    <row r="26" spans="1:19" ht="15.75" x14ac:dyDescent="0.25">
      <c r="A26" s="178"/>
      <c r="B26" s="38"/>
      <c r="C26" s="39">
        <v>44611</v>
      </c>
      <c r="D26" s="39"/>
      <c r="E26" s="35">
        <v>44618</v>
      </c>
      <c r="F26" s="39"/>
      <c r="G26" s="39"/>
      <c r="H26" s="39"/>
      <c r="I26" s="40"/>
      <c r="J26" s="23"/>
      <c r="K26" s="41">
        <v>11</v>
      </c>
      <c r="L26" s="42">
        <f>R14*K26</f>
        <v>286</v>
      </c>
      <c r="M26" s="43">
        <f>R15*K26</f>
        <v>583</v>
      </c>
      <c r="N26" s="43">
        <f>R16*K26</f>
        <v>484</v>
      </c>
      <c r="O26" s="43">
        <f>R17*K26</f>
        <v>594</v>
      </c>
      <c r="P26" s="43">
        <f>R18*K26</f>
        <v>550</v>
      </c>
      <c r="Q26" s="43">
        <f>R19*K26</f>
        <v>627</v>
      </c>
      <c r="R26" s="43">
        <f>R20*K26</f>
        <v>0</v>
      </c>
      <c r="S26" s="44">
        <f>R21*K26</f>
        <v>0</v>
      </c>
    </row>
    <row r="27" spans="1:19" ht="15.75" x14ac:dyDescent="0.25">
      <c r="A27" s="178"/>
      <c r="B27" s="38"/>
      <c r="C27" s="39">
        <v>44618</v>
      </c>
      <c r="D27" s="39"/>
      <c r="E27" s="39"/>
      <c r="F27" s="39"/>
      <c r="G27" s="39"/>
      <c r="H27" s="39"/>
      <c r="I27" s="13"/>
      <c r="J27" s="23"/>
      <c r="K27" s="14" t="s">
        <v>7</v>
      </c>
      <c r="L27" s="45"/>
      <c r="M27" s="45">
        <v>1050</v>
      </c>
      <c r="N27" s="46"/>
      <c r="O27" s="46">
        <v>700</v>
      </c>
      <c r="P27" s="46"/>
      <c r="Q27" s="46">
        <v>350</v>
      </c>
      <c r="R27" s="46"/>
      <c r="S27" s="47"/>
    </row>
    <row r="28" spans="1:19" ht="15.75" x14ac:dyDescent="0.25">
      <c r="A28" s="178"/>
      <c r="B28" s="10"/>
      <c r="C28" s="39"/>
      <c r="D28" s="39"/>
      <c r="E28" s="39"/>
      <c r="F28" s="39"/>
      <c r="G28" s="39"/>
      <c r="H28" s="39"/>
      <c r="I28" s="13"/>
      <c r="J28" s="23"/>
      <c r="K28" s="14" t="s">
        <v>8</v>
      </c>
      <c r="L28" s="45"/>
      <c r="M28" s="46"/>
      <c r="N28" s="46"/>
      <c r="O28" s="46"/>
      <c r="P28" s="46"/>
      <c r="Q28" s="46"/>
      <c r="R28" s="46"/>
      <c r="S28" s="47"/>
    </row>
    <row r="29" spans="1:19" ht="15.75" x14ac:dyDescent="0.25">
      <c r="A29" s="178"/>
      <c r="B29" s="10"/>
      <c r="C29" s="39"/>
      <c r="D29" s="39"/>
      <c r="E29" s="39"/>
      <c r="F29" s="39"/>
      <c r="G29" s="39"/>
      <c r="H29" s="39"/>
      <c r="I29" s="13"/>
      <c r="K29" s="14" t="s">
        <v>9</v>
      </c>
      <c r="L29" s="45">
        <v>250</v>
      </c>
      <c r="M29" s="46">
        <v>182</v>
      </c>
      <c r="N29" s="46">
        <v>32</v>
      </c>
      <c r="O29" s="46"/>
      <c r="P29" s="46"/>
      <c r="Q29" s="46"/>
      <c r="R29" s="46"/>
      <c r="S29" s="47"/>
    </row>
    <row r="30" spans="1:19" ht="16.5" thickBot="1" x14ac:dyDescent="0.3">
      <c r="A30" s="178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/>
      <c r="O30" s="49"/>
      <c r="P30" s="49"/>
      <c r="Q30" s="49"/>
      <c r="R30" s="49"/>
      <c r="S30" s="50"/>
    </row>
    <row r="31" spans="1:19" ht="16.5" thickBot="1" x14ac:dyDescent="0.3">
      <c r="A31" s="178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536</v>
      </c>
      <c r="M31" s="53">
        <f t="shared" ref="M31:S31" si="2">M26+M27+M30+M28+M29</f>
        <v>1815</v>
      </c>
      <c r="N31" s="53">
        <f t="shared" si="2"/>
        <v>516</v>
      </c>
      <c r="O31" s="53">
        <f t="shared" si="2"/>
        <v>1294</v>
      </c>
      <c r="P31" s="53">
        <f t="shared" si="2"/>
        <v>550</v>
      </c>
      <c r="Q31" s="53">
        <f t="shared" si="2"/>
        <v>977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79"/>
      <c r="B32" s="17"/>
      <c r="C32" s="18"/>
      <c r="D32" s="55"/>
      <c r="E32" s="55"/>
      <c r="F32" s="18"/>
      <c r="G32" s="18"/>
      <c r="H32" s="56"/>
      <c r="I32" s="57"/>
      <c r="L32" t="s">
        <v>50</v>
      </c>
      <c r="M32" t="s">
        <v>51</v>
      </c>
      <c r="N32" t="s">
        <v>45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5" ht="24" thickBot="1" x14ac:dyDescent="0.3">
      <c r="A34" s="23"/>
      <c r="B34" s="180" t="s">
        <v>11</v>
      </c>
      <c r="C34" s="181"/>
      <c r="D34" s="181"/>
      <c r="E34" s="181"/>
      <c r="F34" s="181"/>
      <c r="G34" s="181"/>
      <c r="H34" s="181"/>
      <c r="I34" s="181"/>
      <c r="J34" s="181"/>
      <c r="K34" s="182"/>
    </row>
    <row r="35" spans="1:15" ht="19.5" thickBot="1" x14ac:dyDescent="0.3">
      <c r="A35" s="23"/>
      <c r="B35" s="188" t="s">
        <v>3</v>
      </c>
      <c r="C35" s="189"/>
      <c r="D35" s="188" t="s">
        <v>1</v>
      </c>
      <c r="E35" s="189"/>
      <c r="F35" s="188" t="s">
        <v>2</v>
      </c>
      <c r="G35" s="189"/>
      <c r="H35" s="188" t="s">
        <v>13</v>
      </c>
      <c r="I35" s="189"/>
      <c r="J35" s="188" t="s">
        <v>14</v>
      </c>
      <c r="K35" s="189"/>
      <c r="L35" s="188" t="s">
        <v>42</v>
      </c>
      <c r="M35" s="189"/>
    </row>
    <row r="36" spans="1:15" ht="30.75" thickBot="1" x14ac:dyDescent="0.3">
      <c r="A36" s="60" t="s">
        <v>16</v>
      </c>
      <c r="B36" s="190">
        <v>850</v>
      </c>
      <c r="C36" s="196"/>
      <c r="D36" s="190">
        <v>2015</v>
      </c>
      <c r="E36" s="191"/>
      <c r="F36" s="190">
        <v>860</v>
      </c>
      <c r="G36" s="191"/>
      <c r="H36" s="190">
        <v>2550</v>
      </c>
      <c r="I36" s="191"/>
      <c r="J36" s="190">
        <v>700</v>
      </c>
      <c r="K36" s="191"/>
      <c r="L36" s="190">
        <v>3613</v>
      </c>
      <c r="M36" s="191"/>
    </row>
    <row r="37" spans="1:15" x14ac:dyDescent="0.25">
      <c r="A37" s="172" t="s">
        <v>12</v>
      </c>
      <c r="B37" s="184"/>
      <c r="C37" s="185"/>
      <c r="D37" s="184"/>
      <c r="E37" s="185"/>
      <c r="F37" s="184"/>
      <c r="G37" s="185"/>
      <c r="H37" s="184"/>
      <c r="I37" s="185"/>
      <c r="J37" s="192"/>
      <c r="K37" s="193"/>
      <c r="L37" s="192"/>
      <c r="M37" s="193"/>
    </row>
    <row r="38" spans="1:15" x14ac:dyDescent="0.25">
      <c r="A38" s="183"/>
      <c r="B38" s="184"/>
      <c r="C38" s="185"/>
      <c r="D38" s="184"/>
      <c r="E38" s="185"/>
      <c r="F38" s="184"/>
      <c r="G38" s="185"/>
      <c r="H38" s="184"/>
      <c r="I38" s="185"/>
      <c r="J38" s="184"/>
      <c r="K38" s="194"/>
      <c r="L38" s="184"/>
      <c r="M38" s="194"/>
    </row>
    <row r="39" spans="1:15" ht="15.75" thickBot="1" x14ac:dyDescent="0.3">
      <c r="A39" s="173"/>
      <c r="B39" s="186"/>
      <c r="C39" s="187"/>
      <c r="D39" s="186"/>
      <c r="E39" s="187"/>
      <c r="F39" s="186"/>
      <c r="G39" s="187"/>
      <c r="H39" s="186"/>
      <c r="I39" s="187"/>
      <c r="J39" s="186"/>
      <c r="K39" s="195"/>
      <c r="L39" s="186"/>
      <c r="M39" s="195"/>
    </row>
  </sheetData>
  <mergeCells count="24">
    <mergeCell ref="A10:A11"/>
    <mergeCell ref="A22:A23"/>
    <mergeCell ref="K24:S24"/>
    <mergeCell ref="A25:A32"/>
    <mergeCell ref="B34:K34"/>
    <mergeCell ref="A37:A39"/>
    <mergeCell ref="B37:C39"/>
    <mergeCell ref="D37:E39"/>
    <mergeCell ref="F37:G39"/>
    <mergeCell ref="H37:I39"/>
    <mergeCell ref="L35:M35"/>
    <mergeCell ref="L36:M36"/>
    <mergeCell ref="L37:M39"/>
    <mergeCell ref="J37:K39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4B41C-6448-4CCE-9128-B19A8E253977}">
  <dimension ref="A1:S39"/>
  <sheetViews>
    <sheetView topLeftCell="A19" workbookViewId="0">
      <selection activeCell="Q32" sqref="Q32"/>
    </sheetView>
  </sheetViews>
  <sheetFormatPr defaultRowHeight="15" x14ac:dyDescent="0.25"/>
  <cols>
    <col min="1" max="1" width="11.140625" customWidth="1"/>
    <col min="2" max="8" width="10.140625" bestFit="1" customWidth="1"/>
    <col min="9" max="9" width="12.42578125" bestFit="1" customWidth="1"/>
    <col min="10" max="17" width="10.140625" bestFit="1" customWidth="1"/>
    <col min="18" max="18" width="8.5703125" bestFit="1" customWidth="1"/>
  </cols>
  <sheetData>
    <row r="1" spans="1:18" ht="15.75" thickBot="1" x14ac:dyDescent="0.3">
      <c r="A1" s="1"/>
      <c r="B1" s="63">
        <v>44652</v>
      </c>
      <c r="C1" s="61">
        <v>44653</v>
      </c>
      <c r="D1" s="3">
        <v>44654</v>
      </c>
      <c r="E1" s="3">
        <v>44655</v>
      </c>
      <c r="F1" s="3">
        <v>44656</v>
      </c>
      <c r="G1" s="3">
        <v>44657</v>
      </c>
      <c r="H1" s="3">
        <v>44658</v>
      </c>
      <c r="I1" s="63">
        <v>44659</v>
      </c>
      <c r="J1" s="61">
        <v>44660</v>
      </c>
      <c r="K1" s="3">
        <v>44661</v>
      </c>
      <c r="L1" s="3">
        <v>44662</v>
      </c>
      <c r="M1" s="3">
        <v>44663</v>
      </c>
      <c r="N1" s="3">
        <v>44664</v>
      </c>
      <c r="O1" s="3">
        <v>44665</v>
      </c>
      <c r="P1" s="63">
        <v>44666</v>
      </c>
      <c r="Q1" s="5" t="s">
        <v>0</v>
      </c>
    </row>
    <row r="2" spans="1:18" x14ac:dyDescent="0.25">
      <c r="A2" s="6" t="s">
        <v>3</v>
      </c>
      <c r="B2" s="64">
        <v>2</v>
      </c>
      <c r="C2" s="71" t="s">
        <v>17</v>
      </c>
      <c r="D2" s="65">
        <v>3</v>
      </c>
      <c r="E2" s="65">
        <v>2</v>
      </c>
      <c r="F2" s="65">
        <v>1</v>
      </c>
      <c r="G2" s="65"/>
      <c r="H2" s="65"/>
      <c r="I2" s="65"/>
      <c r="J2" s="65"/>
      <c r="K2" s="65"/>
      <c r="L2" s="65">
        <v>1</v>
      </c>
      <c r="M2" s="65">
        <v>2</v>
      </c>
      <c r="N2" s="65"/>
      <c r="O2" s="68">
        <v>2</v>
      </c>
      <c r="P2" s="7">
        <v>1</v>
      </c>
      <c r="Q2" s="8">
        <f>SUM(B2:P2)</f>
        <v>14</v>
      </c>
    </row>
    <row r="3" spans="1:18" x14ac:dyDescent="0.25">
      <c r="A3" s="9" t="s">
        <v>1</v>
      </c>
      <c r="B3" s="96">
        <v>3</v>
      </c>
      <c r="C3" s="82">
        <v>2</v>
      </c>
      <c r="D3" s="11">
        <v>2</v>
      </c>
      <c r="E3" s="11">
        <v>2</v>
      </c>
      <c r="F3" s="72" t="s">
        <v>17</v>
      </c>
      <c r="G3" s="65">
        <v>4</v>
      </c>
      <c r="H3" s="65">
        <v>1</v>
      </c>
      <c r="I3" s="116">
        <v>3</v>
      </c>
      <c r="J3" s="116">
        <v>3</v>
      </c>
      <c r="K3" s="11">
        <v>1</v>
      </c>
      <c r="L3" s="72" t="s">
        <v>17</v>
      </c>
      <c r="M3" s="11">
        <v>3</v>
      </c>
      <c r="N3" s="11">
        <v>2</v>
      </c>
      <c r="O3" s="12">
        <v>3</v>
      </c>
      <c r="P3" s="81">
        <v>3</v>
      </c>
      <c r="Q3" s="14">
        <f t="shared" ref="Q3:Q9" si="0">SUM(B3:P3)</f>
        <v>32</v>
      </c>
    </row>
    <row r="4" spans="1:18" x14ac:dyDescent="0.25">
      <c r="A4" s="9" t="s">
        <v>2</v>
      </c>
      <c r="B4" s="10">
        <v>2</v>
      </c>
      <c r="C4" s="72" t="s">
        <v>17</v>
      </c>
      <c r="D4" s="11">
        <v>2</v>
      </c>
      <c r="E4" s="11">
        <v>2</v>
      </c>
      <c r="F4" s="11">
        <v>2</v>
      </c>
      <c r="G4" s="11">
        <v>2</v>
      </c>
      <c r="H4" s="72" t="s">
        <v>17</v>
      </c>
      <c r="I4" s="11">
        <v>2</v>
      </c>
      <c r="J4" s="72" t="s">
        <v>17</v>
      </c>
      <c r="K4" s="11">
        <v>2</v>
      </c>
      <c r="L4" s="11">
        <v>2</v>
      </c>
      <c r="M4" s="11">
        <v>2</v>
      </c>
      <c r="N4" s="11">
        <v>3</v>
      </c>
      <c r="O4" s="11">
        <v>3</v>
      </c>
      <c r="P4" s="15">
        <v>2</v>
      </c>
      <c r="Q4" s="14">
        <f t="shared" si="0"/>
        <v>26</v>
      </c>
    </row>
    <row r="5" spans="1:18" x14ac:dyDescent="0.25">
      <c r="A5" s="9" t="s">
        <v>13</v>
      </c>
      <c r="B5" s="96">
        <v>3</v>
      </c>
      <c r="C5" s="82">
        <v>3</v>
      </c>
      <c r="D5" s="11">
        <v>3</v>
      </c>
      <c r="E5" s="72" t="s">
        <v>17</v>
      </c>
      <c r="F5" s="11">
        <v>4</v>
      </c>
      <c r="G5" s="11">
        <v>3</v>
      </c>
      <c r="H5" s="11">
        <v>2</v>
      </c>
      <c r="I5" s="82">
        <v>2</v>
      </c>
      <c r="J5" s="82">
        <v>3</v>
      </c>
      <c r="K5" s="11">
        <v>2</v>
      </c>
      <c r="L5" s="11">
        <v>3</v>
      </c>
      <c r="M5" s="11">
        <v>2</v>
      </c>
      <c r="N5" s="11">
        <v>3</v>
      </c>
      <c r="O5" s="72" t="s">
        <v>17</v>
      </c>
      <c r="P5" s="81">
        <v>3</v>
      </c>
      <c r="Q5" s="14">
        <f t="shared" si="0"/>
        <v>36</v>
      </c>
    </row>
    <row r="6" spans="1:18" x14ac:dyDescent="0.25">
      <c r="A6" s="9" t="s">
        <v>14</v>
      </c>
      <c r="B6" s="96">
        <v>3</v>
      </c>
      <c r="C6" s="82">
        <v>2</v>
      </c>
      <c r="D6" s="11">
        <v>2</v>
      </c>
      <c r="E6" s="11">
        <v>3</v>
      </c>
      <c r="F6" s="72" t="s">
        <v>17</v>
      </c>
      <c r="G6" s="11">
        <v>5</v>
      </c>
      <c r="H6" s="11">
        <v>2</v>
      </c>
      <c r="I6" s="11">
        <v>3</v>
      </c>
      <c r="J6" s="72" t="s">
        <v>17</v>
      </c>
      <c r="K6" s="11">
        <v>1</v>
      </c>
      <c r="L6" s="11">
        <v>3</v>
      </c>
      <c r="M6" s="11">
        <v>3</v>
      </c>
      <c r="N6" s="11">
        <v>2</v>
      </c>
      <c r="O6" s="12">
        <v>4</v>
      </c>
      <c r="P6" s="13">
        <v>3</v>
      </c>
      <c r="Q6" s="14">
        <f t="shared" si="0"/>
        <v>36</v>
      </c>
    </row>
    <row r="7" spans="1:18" x14ac:dyDescent="0.25">
      <c r="A7" s="9" t="s">
        <v>42</v>
      </c>
      <c r="B7" s="96">
        <v>3</v>
      </c>
      <c r="C7" s="82">
        <v>3</v>
      </c>
      <c r="D7" s="11">
        <v>3</v>
      </c>
      <c r="E7" s="11">
        <v>2</v>
      </c>
      <c r="F7" s="11">
        <v>2</v>
      </c>
      <c r="G7" s="11">
        <v>3</v>
      </c>
      <c r="H7" s="72" t="s">
        <v>17</v>
      </c>
      <c r="I7" s="82">
        <v>1</v>
      </c>
      <c r="J7" s="82">
        <v>5</v>
      </c>
      <c r="K7" s="11">
        <v>2</v>
      </c>
      <c r="L7" s="11">
        <v>3</v>
      </c>
      <c r="M7" s="11">
        <v>4</v>
      </c>
      <c r="N7" s="11">
        <v>3</v>
      </c>
      <c r="O7" s="72" t="s">
        <v>17</v>
      </c>
      <c r="P7" s="90" t="s">
        <v>17</v>
      </c>
      <c r="Q7" s="14">
        <f t="shared" si="0"/>
        <v>34</v>
      </c>
    </row>
    <row r="8" spans="1:18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8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8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8" ht="15.75" thickBot="1" x14ac:dyDescent="0.3">
      <c r="A11" s="173"/>
      <c r="C11" s="24"/>
      <c r="D11" s="22"/>
      <c r="E11" s="22"/>
      <c r="N11" s="70"/>
    </row>
    <row r="12" spans="1:18" ht="15.75" thickBot="1" x14ac:dyDescent="0.3">
      <c r="C12" s="24"/>
      <c r="E12" s="25"/>
      <c r="F12" s="25"/>
      <c r="G12" s="25"/>
      <c r="H12" s="25"/>
      <c r="I12" s="25"/>
    </row>
    <row r="13" spans="1:18" ht="15.75" thickBot="1" x14ac:dyDescent="0.3">
      <c r="A13" s="1"/>
      <c r="B13" s="63">
        <v>44667</v>
      </c>
      <c r="C13" s="3">
        <v>44668</v>
      </c>
      <c r="D13" s="3">
        <v>44669</v>
      </c>
      <c r="E13" s="3">
        <v>44670</v>
      </c>
      <c r="F13" s="118">
        <v>44671</v>
      </c>
      <c r="G13" s="118">
        <v>44672</v>
      </c>
      <c r="H13" s="118">
        <v>44673</v>
      </c>
      <c r="I13" s="118">
        <v>44674</v>
      </c>
      <c r="J13" s="3">
        <v>44675</v>
      </c>
      <c r="K13" s="3">
        <v>44676</v>
      </c>
      <c r="L13" s="3">
        <v>44677</v>
      </c>
      <c r="M13" s="3">
        <v>44678</v>
      </c>
      <c r="N13" s="3">
        <v>44679</v>
      </c>
      <c r="O13" s="61">
        <v>44680</v>
      </c>
      <c r="P13" s="61">
        <v>44681</v>
      </c>
      <c r="Q13" s="4"/>
      <c r="R13" s="5" t="s">
        <v>0</v>
      </c>
    </row>
    <row r="14" spans="1:18" x14ac:dyDescent="0.25">
      <c r="A14" s="6" t="s">
        <v>3</v>
      </c>
      <c r="B14" s="112" t="s">
        <v>17</v>
      </c>
      <c r="C14" s="65">
        <v>1</v>
      </c>
      <c r="D14" s="65">
        <v>1</v>
      </c>
      <c r="E14" s="65">
        <v>1</v>
      </c>
      <c r="F14" s="116">
        <v>2</v>
      </c>
      <c r="G14" s="116">
        <v>1</v>
      </c>
      <c r="H14" s="116">
        <v>2</v>
      </c>
      <c r="I14" s="78">
        <v>0</v>
      </c>
      <c r="J14" s="78">
        <v>0</v>
      </c>
      <c r="K14" s="120">
        <v>0</v>
      </c>
      <c r="L14" s="78">
        <v>0</v>
      </c>
      <c r="M14" s="65"/>
      <c r="N14" s="65"/>
      <c r="O14" s="65"/>
      <c r="P14" s="65">
        <v>1</v>
      </c>
      <c r="Q14" s="7"/>
      <c r="R14" s="27">
        <f t="shared" ref="R14:R21" si="1">SUM(B14:Q14)+(Q2)</f>
        <v>23</v>
      </c>
    </row>
    <row r="15" spans="1:18" x14ac:dyDescent="0.25">
      <c r="A15" s="9" t="s">
        <v>1</v>
      </c>
      <c r="B15" s="96">
        <v>4</v>
      </c>
      <c r="C15" s="11" t="s">
        <v>17</v>
      </c>
      <c r="D15" s="11">
        <v>1</v>
      </c>
      <c r="E15" s="11">
        <v>3</v>
      </c>
      <c r="F15" s="82">
        <v>2</v>
      </c>
      <c r="G15" s="82">
        <v>1</v>
      </c>
      <c r="H15" s="82">
        <v>1</v>
      </c>
      <c r="I15" s="82">
        <v>4</v>
      </c>
      <c r="J15" s="72" t="s">
        <v>17</v>
      </c>
      <c r="K15" s="11">
        <v>1</v>
      </c>
      <c r="L15" s="11">
        <v>1</v>
      </c>
      <c r="M15" s="11">
        <v>2</v>
      </c>
      <c r="N15" s="11">
        <v>2</v>
      </c>
      <c r="O15" s="11"/>
      <c r="P15" s="12">
        <v>2</v>
      </c>
      <c r="Q15" s="13"/>
      <c r="R15" s="15">
        <f t="shared" si="1"/>
        <v>56</v>
      </c>
    </row>
    <row r="16" spans="1:18" x14ac:dyDescent="0.25">
      <c r="A16" s="9" t="s">
        <v>2</v>
      </c>
      <c r="B16" s="75" t="s">
        <v>17</v>
      </c>
      <c r="C16" s="11">
        <v>2</v>
      </c>
      <c r="D16" s="11">
        <v>1</v>
      </c>
      <c r="E16" s="11">
        <v>4</v>
      </c>
      <c r="F16" s="82">
        <v>1</v>
      </c>
      <c r="G16" s="72" t="s">
        <v>17</v>
      </c>
      <c r="H16" s="72" t="s">
        <v>17</v>
      </c>
      <c r="I16" s="72" t="s">
        <v>17</v>
      </c>
      <c r="J16" s="11">
        <v>3</v>
      </c>
      <c r="K16" s="11">
        <v>1</v>
      </c>
      <c r="L16" s="11">
        <v>2</v>
      </c>
      <c r="M16" s="11">
        <v>3</v>
      </c>
      <c r="N16" s="72" t="s">
        <v>17</v>
      </c>
      <c r="O16" s="11">
        <v>3</v>
      </c>
      <c r="P16" s="12"/>
      <c r="Q16" s="13"/>
      <c r="R16" s="15">
        <f t="shared" si="1"/>
        <v>46</v>
      </c>
    </row>
    <row r="17" spans="1:19" x14ac:dyDescent="0.25">
      <c r="A17" s="9" t="s">
        <v>13</v>
      </c>
      <c r="B17" s="81">
        <v>3</v>
      </c>
      <c r="C17" s="73" t="s">
        <v>17</v>
      </c>
      <c r="D17" s="11">
        <v>2</v>
      </c>
      <c r="E17" s="11">
        <v>2</v>
      </c>
      <c r="F17" s="82">
        <v>2</v>
      </c>
      <c r="G17" s="82">
        <v>1</v>
      </c>
      <c r="H17" s="82">
        <v>3</v>
      </c>
      <c r="I17" s="82">
        <v>3</v>
      </c>
      <c r="J17" s="11">
        <v>3</v>
      </c>
      <c r="K17" s="11">
        <v>3</v>
      </c>
      <c r="L17" s="72" t="s">
        <v>17</v>
      </c>
      <c r="M17" s="11">
        <v>3</v>
      </c>
      <c r="N17" s="11">
        <v>2</v>
      </c>
      <c r="O17" s="11">
        <v>4</v>
      </c>
      <c r="P17" s="12"/>
      <c r="Q17" s="13"/>
      <c r="R17" s="15">
        <f t="shared" si="1"/>
        <v>67</v>
      </c>
    </row>
    <row r="18" spans="1:19" x14ac:dyDescent="0.25">
      <c r="A18" s="9" t="s">
        <v>14</v>
      </c>
      <c r="B18" s="73" t="s">
        <v>17</v>
      </c>
      <c r="C18" s="11">
        <v>3</v>
      </c>
      <c r="D18" s="11">
        <v>1</v>
      </c>
      <c r="E18" s="11">
        <v>3</v>
      </c>
      <c r="F18" s="72" t="s">
        <v>17</v>
      </c>
      <c r="G18" s="82">
        <v>4</v>
      </c>
      <c r="H18" s="72" t="s">
        <v>17</v>
      </c>
      <c r="I18" s="82">
        <v>1</v>
      </c>
      <c r="J18" s="11">
        <v>1</v>
      </c>
      <c r="K18" s="11">
        <v>2</v>
      </c>
      <c r="L18" s="11">
        <v>4</v>
      </c>
      <c r="M18" s="72" t="s">
        <v>17</v>
      </c>
      <c r="N18" s="11">
        <v>3</v>
      </c>
      <c r="O18" s="11"/>
      <c r="P18" s="12">
        <v>3</v>
      </c>
      <c r="Q18" s="13"/>
      <c r="R18" s="15">
        <f t="shared" si="1"/>
        <v>61</v>
      </c>
    </row>
    <row r="19" spans="1:19" x14ac:dyDescent="0.25">
      <c r="A19" s="9" t="s">
        <v>42</v>
      </c>
      <c r="B19" s="10">
        <v>1</v>
      </c>
      <c r="C19" s="11">
        <v>2</v>
      </c>
      <c r="D19" s="11">
        <v>1</v>
      </c>
      <c r="E19" s="11">
        <v>3</v>
      </c>
      <c r="F19" s="72" t="s">
        <v>17</v>
      </c>
      <c r="G19" s="82">
        <v>2</v>
      </c>
      <c r="H19" s="82">
        <v>1</v>
      </c>
      <c r="I19" s="72" t="s">
        <v>17</v>
      </c>
      <c r="J19" s="11">
        <v>3</v>
      </c>
      <c r="K19" s="72" t="s">
        <v>17</v>
      </c>
      <c r="L19" s="11">
        <v>3</v>
      </c>
      <c r="M19" s="11">
        <v>2</v>
      </c>
      <c r="N19" s="11">
        <v>3</v>
      </c>
      <c r="O19" s="11">
        <v>4</v>
      </c>
      <c r="P19" s="12"/>
      <c r="Q19" s="13"/>
      <c r="R19" s="15">
        <f t="shared" si="1"/>
        <v>59</v>
      </c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13"/>
      <c r="R20" s="15">
        <f t="shared" si="1"/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  <c r="Q21" s="20"/>
      <c r="R21" s="29">
        <f t="shared" si="1"/>
        <v>0</v>
      </c>
    </row>
    <row r="22" spans="1:19" x14ac:dyDescent="0.25">
      <c r="A22" s="172" t="s">
        <v>4</v>
      </c>
      <c r="C22" s="23"/>
      <c r="D22" s="23"/>
      <c r="E22" s="23"/>
      <c r="F22" s="23"/>
      <c r="G22" s="23"/>
      <c r="H22" s="23"/>
      <c r="I22" s="23" t="s">
        <v>55</v>
      </c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C23" s="23"/>
      <c r="D23" s="23"/>
      <c r="E23" s="23"/>
      <c r="F23" s="23"/>
      <c r="G23" s="23"/>
      <c r="H23" s="23"/>
      <c r="I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42</v>
      </c>
      <c r="H24" s="32"/>
      <c r="I24" s="33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77" t="s">
        <v>6</v>
      </c>
      <c r="B25" s="34">
        <v>44671</v>
      </c>
      <c r="C25" s="35">
        <v>44653</v>
      </c>
      <c r="D25" s="35">
        <v>44671</v>
      </c>
      <c r="E25" s="35">
        <v>44653</v>
      </c>
      <c r="F25" s="35">
        <v>44653</v>
      </c>
      <c r="G25" s="35">
        <v>44653</v>
      </c>
      <c r="H25" s="102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42</v>
      </c>
      <c r="R25" s="32"/>
      <c r="S25" s="33"/>
    </row>
    <row r="26" spans="1:19" ht="15.75" x14ac:dyDescent="0.25">
      <c r="A26" s="178"/>
      <c r="B26" s="38">
        <v>44672</v>
      </c>
      <c r="C26" s="35">
        <v>44660</v>
      </c>
      <c r="D26" s="35"/>
      <c r="E26" s="35">
        <v>44660</v>
      </c>
      <c r="F26" s="35">
        <v>44672</v>
      </c>
      <c r="G26" s="35">
        <v>44660</v>
      </c>
      <c r="H26" s="39"/>
      <c r="I26" s="40"/>
      <c r="J26" s="23"/>
      <c r="K26" s="41">
        <v>11</v>
      </c>
      <c r="L26" s="42">
        <f>R14*K26</f>
        <v>253</v>
      </c>
      <c r="M26" s="43">
        <f>R15*K26</f>
        <v>616</v>
      </c>
      <c r="N26" s="43">
        <f>R16*K26</f>
        <v>506</v>
      </c>
      <c r="O26" s="43">
        <f>R17*K26</f>
        <v>737</v>
      </c>
      <c r="P26" s="43">
        <f>R18*K26</f>
        <v>671</v>
      </c>
      <c r="Q26" s="43">
        <f>R19*K26</f>
        <v>649</v>
      </c>
      <c r="R26" s="43">
        <f>R20*K26</f>
        <v>0</v>
      </c>
      <c r="S26" s="44">
        <f>R21*K26</f>
        <v>0</v>
      </c>
    </row>
    <row r="27" spans="1:19" ht="15.75" x14ac:dyDescent="0.25">
      <c r="A27" s="178"/>
      <c r="B27" s="38">
        <v>44673</v>
      </c>
      <c r="C27" s="35">
        <v>44667</v>
      </c>
      <c r="D27" s="39"/>
      <c r="E27" s="35">
        <v>44667</v>
      </c>
      <c r="F27" s="39">
        <v>44674</v>
      </c>
      <c r="G27" s="39">
        <v>44672</v>
      </c>
      <c r="H27" s="39"/>
      <c r="I27" s="13"/>
      <c r="J27" s="23"/>
      <c r="K27" s="14" t="s">
        <v>7</v>
      </c>
      <c r="L27" s="45">
        <v>1400</v>
      </c>
      <c r="M27" s="46">
        <v>2450</v>
      </c>
      <c r="N27" s="46">
        <v>350</v>
      </c>
      <c r="O27" s="46">
        <v>2450</v>
      </c>
      <c r="P27" s="46">
        <v>1050</v>
      </c>
      <c r="Q27" s="46">
        <v>1400</v>
      </c>
      <c r="R27" s="46"/>
      <c r="S27" s="47"/>
    </row>
    <row r="28" spans="1:19" ht="15.75" x14ac:dyDescent="0.25">
      <c r="A28" s="178"/>
      <c r="B28" s="38">
        <v>44674</v>
      </c>
      <c r="C28" s="35">
        <v>44671</v>
      </c>
      <c r="D28" s="39"/>
      <c r="E28" s="35">
        <v>44671</v>
      </c>
      <c r="F28" s="39"/>
      <c r="G28" s="39">
        <v>44673</v>
      </c>
      <c r="H28" s="39"/>
      <c r="I28" s="13"/>
      <c r="J28" s="23"/>
      <c r="K28" s="14" t="s">
        <v>8</v>
      </c>
      <c r="L28" s="45">
        <v>460</v>
      </c>
      <c r="M28" s="46"/>
      <c r="N28" s="46"/>
      <c r="O28" s="46"/>
      <c r="P28" s="46"/>
      <c r="Q28" s="46"/>
      <c r="R28" s="46"/>
      <c r="S28" s="47"/>
    </row>
    <row r="29" spans="1:19" ht="15.75" x14ac:dyDescent="0.25">
      <c r="A29" s="178"/>
      <c r="B29" s="10"/>
      <c r="C29" s="35">
        <v>44672</v>
      </c>
      <c r="D29" s="39"/>
      <c r="E29" s="39">
        <v>44672</v>
      </c>
      <c r="F29" s="39"/>
      <c r="G29" s="39"/>
      <c r="H29" s="39"/>
      <c r="I29" s="13"/>
      <c r="K29" s="14" t="s">
        <v>9</v>
      </c>
      <c r="L29" s="45">
        <v>430</v>
      </c>
      <c r="M29" s="46">
        <v>280</v>
      </c>
      <c r="N29" s="46"/>
      <c r="O29" s="46"/>
      <c r="P29" s="46">
        <v>74</v>
      </c>
      <c r="Q29" s="46"/>
      <c r="R29" s="46"/>
      <c r="S29" s="47"/>
    </row>
    <row r="30" spans="1:19" ht="16.5" thickBot="1" x14ac:dyDescent="0.3">
      <c r="A30" s="178"/>
      <c r="B30" s="10"/>
      <c r="C30" s="39">
        <v>44673</v>
      </c>
      <c r="D30" s="39"/>
      <c r="E30" s="39">
        <v>44673</v>
      </c>
      <c r="F30" s="11"/>
      <c r="G30" s="39"/>
      <c r="H30" s="11"/>
      <c r="I30" s="13"/>
      <c r="K30" s="21" t="s">
        <v>10</v>
      </c>
      <c r="L30" s="48"/>
      <c r="M30" s="49"/>
      <c r="N30" s="49"/>
      <c r="O30" s="49"/>
      <c r="P30" s="49"/>
      <c r="Q30" s="49"/>
      <c r="R30" s="49"/>
      <c r="S30" s="50"/>
    </row>
    <row r="31" spans="1:19" ht="16.5" thickBot="1" x14ac:dyDescent="0.3">
      <c r="A31" s="178"/>
      <c r="B31" s="10"/>
      <c r="C31" s="39">
        <v>44674</v>
      </c>
      <c r="D31" s="39"/>
      <c r="E31" s="39">
        <v>44674</v>
      </c>
      <c r="F31" s="11"/>
      <c r="G31" s="11"/>
      <c r="H31" s="11"/>
      <c r="I31" s="51"/>
      <c r="K31" s="26" t="s">
        <v>0</v>
      </c>
      <c r="L31" s="52">
        <f>L26+L27+L30+L28+L29</f>
        <v>2543</v>
      </c>
      <c r="M31" s="53">
        <f t="shared" ref="M31:S31" si="2">M26+M27+M30+M28+M29</f>
        <v>3346</v>
      </c>
      <c r="N31" s="53">
        <f t="shared" si="2"/>
        <v>856</v>
      </c>
      <c r="O31" s="53">
        <f t="shared" si="2"/>
        <v>3187</v>
      </c>
      <c r="P31" s="53">
        <f t="shared" si="2"/>
        <v>1795</v>
      </c>
      <c r="Q31" s="53">
        <f t="shared" si="2"/>
        <v>2049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79"/>
      <c r="B32" s="17"/>
      <c r="C32" s="18"/>
      <c r="D32" s="55"/>
      <c r="E32" s="55"/>
      <c r="F32" s="18"/>
      <c r="G32" s="18"/>
      <c r="H32" s="56"/>
      <c r="I32" s="57"/>
      <c r="L32" t="s">
        <v>57</v>
      </c>
      <c r="M32" t="s">
        <v>58</v>
      </c>
      <c r="P32" t="s">
        <v>56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5" ht="24" thickBot="1" x14ac:dyDescent="0.3">
      <c r="A34" s="23"/>
      <c r="B34" s="180" t="s">
        <v>11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2"/>
    </row>
    <row r="35" spans="1:15" ht="19.5" thickBot="1" x14ac:dyDescent="0.3">
      <c r="A35" s="23"/>
      <c r="B35" s="188" t="s">
        <v>3</v>
      </c>
      <c r="C35" s="189"/>
      <c r="D35" s="188" t="s">
        <v>1</v>
      </c>
      <c r="E35" s="189"/>
      <c r="F35" s="188" t="s">
        <v>2</v>
      </c>
      <c r="G35" s="189"/>
      <c r="H35" s="188" t="s">
        <v>13</v>
      </c>
      <c r="I35" s="189"/>
      <c r="J35" s="188" t="s">
        <v>14</v>
      </c>
      <c r="K35" s="189"/>
      <c r="L35" s="188" t="s">
        <v>42</v>
      </c>
      <c r="M35" s="189"/>
    </row>
    <row r="36" spans="1:15" ht="30.75" thickBot="1" x14ac:dyDescent="0.3">
      <c r="A36" s="60" t="s">
        <v>52</v>
      </c>
      <c r="B36" s="190">
        <v>1550</v>
      </c>
      <c r="C36" s="196"/>
      <c r="D36" s="190">
        <v>3280</v>
      </c>
      <c r="E36" s="191"/>
      <c r="F36" s="190">
        <v>1895</v>
      </c>
      <c r="G36" s="191"/>
      <c r="H36" s="190">
        <v>5712</v>
      </c>
      <c r="I36" s="191"/>
      <c r="J36" s="190">
        <v>4500</v>
      </c>
      <c r="K36" s="191"/>
      <c r="L36" s="190">
        <v>5000</v>
      </c>
      <c r="M36" s="191"/>
    </row>
    <row r="37" spans="1:15" x14ac:dyDescent="0.25">
      <c r="A37" s="172" t="s">
        <v>12</v>
      </c>
      <c r="B37" s="184"/>
      <c r="C37" s="185"/>
      <c r="D37" s="184"/>
      <c r="E37" s="185"/>
      <c r="F37" s="184"/>
      <c r="G37" s="185"/>
      <c r="H37" s="184"/>
      <c r="I37" s="185"/>
      <c r="J37" s="192"/>
      <c r="K37" s="193"/>
      <c r="L37" s="192"/>
      <c r="M37" s="193"/>
    </row>
    <row r="38" spans="1:15" x14ac:dyDescent="0.25">
      <c r="A38" s="183"/>
      <c r="B38" s="184"/>
      <c r="C38" s="185"/>
      <c r="D38" s="184"/>
      <c r="E38" s="185"/>
      <c r="F38" s="184"/>
      <c r="G38" s="185"/>
      <c r="H38" s="184"/>
      <c r="I38" s="185"/>
      <c r="J38" s="184"/>
      <c r="K38" s="194"/>
      <c r="L38" s="184"/>
      <c r="M38" s="194"/>
    </row>
    <row r="39" spans="1:15" ht="15.75" thickBot="1" x14ac:dyDescent="0.3">
      <c r="A39" s="173"/>
      <c r="B39" s="186"/>
      <c r="C39" s="187"/>
      <c r="D39" s="186"/>
      <c r="E39" s="187"/>
      <c r="F39" s="186"/>
      <c r="G39" s="187"/>
      <c r="H39" s="186"/>
      <c r="I39" s="187"/>
      <c r="J39" s="186"/>
      <c r="K39" s="195"/>
      <c r="L39" s="186"/>
      <c r="M39" s="195"/>
    </row>
  </sheetData>
  <mergeCells count="24">
    <mergeCell ref="A37:A39"/>
    <mergeCell ref="B37:C39"/>
    <mergeCell ref="D37:E39"/>
    <mergeCell ref="F37:G39"/>
    <mergeCell ref="H37:I39"/>
    <mergeCell ref="A10:A11"/>
    <mergeCell ref="A22:A23"/>
    <mergeCell ref="K24:S24"/>
    <mergeCell ref="A25:A32"/>
    <mergeCell ref="B34:M34"/>
    <mergeCell ref="L35:M35"/>
    <mergeCell ref="L36:M36"/>
    <mergeCell ref="L37:M39"/>
    <mergeCell ref="B35:C35"/>
    <mergeCell ref="D35:E35"/>
    <mergeCell ref="F35:G35"/>
    <mergeCell ref="H35:I35"/>
    <mergeCell ref="J35:K35"/>
    <mergeCell ref="J37:K39"/>
    <mergeCell ref="B36:C36"/>
    <mergeCell ref="D36:E36"/>
    <mergeCell ref="F36:G36"/>
    <mergeCell ref="H36:I36"/>
    <mergeCell ref="J36:K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9ADAA-EECC-4CAE-8274-831D994874F7}">
  <dimension ref="A1:S39"/>
  <sheetViews>
    <sheetView workbookViewId="0">
      <selection activeCell="F8" sqref="F8"/>
    </sheetView>
  </sheetViews>
  <sheetFormatPr defaultRowHeight="15" x14ac:dyDescent="0.25"/>
  <cols>
    <col min="1" max="1" width="11.140625" customWidth="1"/>
    <col min="2" max="11" width="10.140625" bestFit="1" customWidth="1"/>
    <col min="12" max="12" width="11.42578125" bestFit="1" customWidth="1"/>
    <col min="13" max="17" width="10.140625" bestFit="1" customWidth="1"/>
    <col min="18" max="18" width="8.5703125" bestFit="1" customWidth="1"/>
  </cols>
  <sheetData>
    <row r="1" spans="1:19" ht="15.75" thickBot="1" x14ac:dyDescent="0.3">
      <c r="A1" s="1"/>
      <c r="B1" s="119">
        <v>44682</v>
      </c>
      <c r="C1" s="3">
        <v>44683</v>
      </c>
      <c r="D1" s="3">
        <v>44684</v>
      </c>
      <c r="E1" s="3">
        <v>44685</v>
      </c>
      <c r="F1" s="3">
        <v>44686</v>
      </c>
      <c r="G1" s="61">
        <v>44687</v>
      </c>
      <c r="H1" s="61">
        <v>44688</v>
      </c>
      <c r="I1" s="3">
        <v>44689</v>
      </c>
      <c r="J1" s="3">
        <v>44690</v>
      </c>
      <c r="K1" s="3">
        <v>44691</v>
      </c>
      <c r="L1" s="3">
        <v>44692</v>
      </c>
      <c r="M1" s="3">
        <v>44693</v>
      </c>
      <c r="N1" s="61">
        <v>44694</v>
      </c>
      <c r="O1" s="61">
        <v>44695</v>
      </c>
      <c r="P1" s="4">
        <v>44696</v>
      </c>
      <c r="Q1" s="5" t="s">
        <v>0</v>
      </c>
    </row>
    <row r="2" spans="1:19" x14ac:dyDescent="0.25">
      <c r="A2" s="6" t="s">
        <v>3</v>
      </c>
      <c r="B2" s="112" t="s">
        <v>17</v>
      </c>
      <c r="C2" s="65">
        <v>1</v>
      </c>
      <c r="D2" s="65">
        <v>1</v>
      </c>
      <c r="E2" s="65"/>
      <c r="F2" s="65"/>
      <c r="G2" s="65">
        <v>1</v>
      </c>
      <c r="H2" s="71" t="s">
        <v>17</v>
      </c>
      <c r="I2" s="65">
        <v>1</v>
      </c>
      <c r="J2" s="65"/>
      <c r="K2" s="65"/>
      <c r="L2" s="65"/>
      <c r="M2" s="65"/>
      <c r="N2" s="65"/>
      <c r="O2" s="68">
        <v>1</v>
      </c>
      <c r="P2" s="7"/>
      <c r="Q2" s="8">
        <f>SUM(B2:P2)</f>
        <v>5</v>
      </c>
    </row>
    <row r="3" spans="1:19" x14ac:dyDescent="0.25">
      <c r="A3" s="9" t="s">
        <v>1</v>
      </c>
      <c r="B3" s="112" t="s">
        <v>17</v>
      </c>
      <c r="C3" s="11">
        <v>1</v>
      </c>
      <c r="D3" s="11">
        <v>2</v>
      </c>
      <c r="E3" s="11">
        <v>2</v>
      </c>
      <c r="F3" s="11">
        <v>2</v>
      </c>
      <c r="G3" s="116">
        <v>3</v>
      </c>
      <c r="H3" s="116">
        <v>3</v>
      </c>
      <c r="I3" s="65">
        <v>2</v>
      </c>
      <c r="J3" s="65">
        <v>2</v>
      </c>
      <c r="K3" s="72" t="s">
        <v>17</v>
      </c>
      <c r="L3" s="11">
        <v>2</v>
      </c>
      <c r="M3" s="11">
        <v>3</v>
      </c>
      <c r="N3" s="11">
        <v>2</v>
      </c>
      <c r="O3" s="131" t="s">
        <v>17</v>
      </c>
      <c r="P3" s="13">
        <v>1</v>
      </c>
      <c r="Q3" s="14">
        <f t="shared" ref="Q3:Q9" si="0">SUM(B3:P3)</f>
        <v>25</v>
      </c>
    </row>
    <row r="4" spans="1:19" x14ac:dyDescent="0.25">
      <c r="A4" s="9" t="s">
        <v>2</v>
      </c>
      <c r="B4" s="112" t="s">
        <v>17</v>
      </c>
      <c r="C4" s="11">
        <v>2</v>
      </c>
      <c r="D4" s="11">
        <v>2</v>
      </c>
      <c r="E4" s="11">
        <v>2</v>
      </c>
      <c r="F4" s="11">
        <v>3</v>
      </c>
      <c r="G4" s="11">
        <v>1</v>
      </c>
      <c r="H4" s="71" t="s">
        <v>17</v>
      </c>
      <c r="I4" s="11">
        <v>3</v>
      </c>
      <c r="J4" s="11">
        <v>2</v>
      </c>
      <c r="K4" s="11">
        <v>1</v>
      </c>
      <c r="L4" s="11">
        <v>2</v>
      </c>
      <c r="M4" s="11">
        <v>2</v>
      </c>
      <c r="N4" s="11">
        <v>2</v>
      </c>
      <c r="O4" s="131" t="s">
        <v>17</v>
      </c>
      <c r="P4" s="15">
        <v>2</v>
      </c>
      <c r="Q4" s="14">
        <f t="shared" si="0"/>
        <v>24</v>
      </c>
    </row>
    <row r="5" spans="1:19" x14ac:dyDescent="0.25">
      <c r="A5" s="9" t="s">
        <v>13</v>
      </c>
      <c r="B5" s="96">
        <v>3</v>
      </c>
      <c r="C5" s="11">
        <v>2</v>
      </c>
      <c r="D5" s="11">
        <v>2</v>
      </c>
      <c r="E5" s="11">
        <v>1</v>
      </c>
      <c r="F5" s="11">
        <v>2</v>
      </c>
      <c r="G5" s="72" t="s">
        <v>17</v>
      </c>
      <c r="H5" s="11">
        <v>2</v>
      </c>
      <c r="I5" s="11">
        <v>3</v>
      </c>
      <c r="J5" s="11">
        <v>3</v>
      </c>
      <c r="K5" s="11">
        <v>1</v>
      </c>
      <c r="L5" s="11">
        <v>2</v>
      </c>
      <c r="M5" s="11">
        <v>3</v>
      </c>
      <c r="N5" s="11">
        <v>3</v>
      </c>
      <c r="O5" s="131" t="s">
        <v>17</v>
      </c>
      <c r="P5" s="13">
        <v>2</v>
      </c>
      <c r="Q5" s="14">
        <f t="shared" si="0"/>
        <v>29</v>
      </c>
    </row>
    <row r="6" spans="1:19" x14ac:dyDescent="0.25">
      <c r="A6" s="9" t="s">
        <v>14</v>
      </c>
      <c r="B6" s="96">
        <v>1</v>
      </c>
      <c r="C6" s="11">
        <v>2</v>
      </c>
      <c r="D6" s="11">
        <v>2</v>
      </c>
      <c r="E6" s="11">
        <v>2</v>
      </c>
      <c r="F6" s="11">
        <v>3</v>
      </c>
      <c r="G6" s="72" t="s">
        <v>17</v>
      </c>
      <c r="H6" s="11">
        <v>2</v>
      </c>
      <c r="I6" s="11">
        <v>2</v>
      </c>
      <c r="J6" s="11">
        <v>3</v>
      </c>
      <c r="K6" s="11">
        <v>1</v>
      </c>
      <c r="L6" s="11">
        <v>3</v>
      </c>
      <c r="M6" s="11">
        <v>3</v>
      </c>
      <c r="N6" s="11">
        <v>2</v>
      </c>
      <c r="O6" s="131" t="s">
        <v>17</v>
      </c>
      <c r="P6" s="13">
        <v>2</v>
      </c>
      <c r="Q6" s="14">
        <f t="shared" si="0"/>
        <v>28</v>
      </c>
    </row>
    <row r="7" spans="1:19" x14ac:dyDescent="0.25">
      <c r="A7" s="9" t="s">
        <v>42</v>
      </c>
      <c r="B7" s="112" t="s">
        <v>17</v>
      </c>
      <c r="C7" s="11">
        <v>3</v>
      </c>
      <c r="D7" s="11">
        <v>4</v>
      </c>
      <c r="E7" s="11">
        <v>2</v>
      </c>
      <c r="F7" s="11">
        <v>2</v>
      </c>
      <c r="G7" s="72" t="s">
        <v>17</v>
      </c>
      <c r="H7" s="11">
        <v>2</v>
      </c>
      <c r="I7" s="11">
        <v>3</v>
      </c>
      <c r="J7" s="11">
        <v>3</v>
      </c>
      <c r="K7" s="11">
        <v>1</v>
      </c>
      <c r="L7" s="11">
        <v>2</v>
      </c>
      <c r="M7" s="11">
        <v>3</v>
      </c>
      <c r="N7" s="131" t="s">
        <v>17</v>
      </c>
      <c r="O7" s="11">
        <v>4</v>
      </c>
      <c r="P7" s="13">
        <v>3</v>
      </c>
      <c r="Q7" s="14">
        <f t="shared" si="0"/>
        <v>32</v>
      </c>
    </row>
    <row r="8" spans="1:19" x14ac:dyDescent="0.25">
      <c r="A8" s="9" t="s">
        <v>106</v>
      </c>
      <c r="B8" s="10"/>
      <c r="C8" s="147" t="s">
        <v>18</v>
      </c>
      <c r="D8" s="147" t="s">
        <v>19</v>
      </c>
      <c r="E8" s="147" t="s">
        <v>20</v>
      </c>
      <c r="F8" s="147" t="s">
        <v>24</v>
      </c>
      <c r="G8" s="72" t="s">
        <v>17</v>
      </c>
      <c r="H8" s="72" t="s">
        <v>17</v>
      </c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73"/>
      <c r="C11" s="24"/>
      <c r="D11" s="22"/>
      <c r="E11" s="22"/>
      <c r="N11" s="70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2">
        <v>44697</v>
      </c>
      <c r="C13" s="3">
        <v>44698</v>
      </c>
      <c r="D13" s="3">
        <v>44699</v>
      </c>
      <c r="E13" s="118">
        <v>44700</v>
      </c>
      <c r="F13" s="61">
        <v>44701</v>
      </c>
      <c r="G13" s="61">
        <v>44702</v>
      </c>
      <c r="H13" s="3">
        <v>44703</v>
      </c>
      <c r="I13" s="3">
        <v>44704</v>
      </c>
      <c r="J13" s="3">
        <v>44705</v>
      </c>
      <c r="K13" s="3">
        <v>44706</v>
      </c>
      <c r="L13" s="3">
        <v>44707</v>
      </c>
      <c r="M13" s="61">
        <v>44708</v>
      </c>
      <c r="N13" s="61">
        <v>44709</v>
      </c>
      <c r="O13" s="3">
        <v>44710</v>
      </c>
      <c r="P13" s="3">
        <v>44711</v>
      </c>
      <c r="Q13" s="4">
        <v>44712</v>
      </c>
      <c r="R13" s="5" t="s">
        <v>0</v>
      </c>
    </row>
    <row r="14" spans="1:19" x14ac:dyDescent="0.25">
      <c r="A14" s="6" t="s">
        <v>3</v>
      </c>
      <c r="B14" s="64"/>
      <c r="C14" s="65"/>
      <c r="D14" s="65">
        <v>3</v>
      </c>
      <c r="E14" s="65"/>
      <c r="F14" s="65"/>
      <c r="G14" s="65"/>
      <c r="H14" s="65"/>
      <c r="I14" s="65"/>
      <c r="J14" s="65"/>
      <c r="K14" s="65"/>
      <c r="L14" s="65">
        <v>1</v>
      </c>
      <c r="M14" s="65"/>
      <c r="N14" s="65"/>
      <c r="O14" s="65"/>
      <c r="P14" s="65">
        <v>1</v>
      </c>
      <c r="Q14" s="7"/>
      <c r="R14" s="27">
        <f t="shared" ref="R14:R21" si="1">SUM(B14:Q14)+(Q2)</f>
        <v>10</v>
      </c>
      <c r="S14" s="84"/>
    </row>
    <row r="15" spans="1:19" x14ac:dyDescent="0.25">
      <c r="A15" s="9" t="s">
        <v>1</v>
      </c>
      <c r="B15" s="73" t="s">
        <v>17</v>
      </c>
      <c r="C15" s="11">
        <v>2</v>
      </c>
      <c r="D15" s="11">
        <v>3</v>
      </c>
      <c r="E15" s="82">
        <v>3</v>
      </c>
      <c r="F15" s="82">
        <v>3</v>
      </c>
      <c r="G15" s="82">
        <v>1</v>
      </c>
      <c r="H15" s="11">
        <v>2</v>
      </c>
      <c r="I15" s="74">
        <v>1</v>
      </c>
      <c r="J15" s="74"/>
      <c r="K15" s="72" t="s">
        <v>17</v>
      </c>
      <c r="L15" s="11">
        <v>2</v>
      </c>
      <c r="M15" s="72" t="s">
        <v>17</v>
      </c>
      <c r="N15" s="11">
        <v>2</v>
      </c>
      <c r="O15" s="11">
        <v>3</v>
      </c>
      <c r="P15" s="11">
        <v>1</v>
      </c>
      <c r="Q15" s="13">
        <v>1</v>
      </c>
      <c r="R15" s="15">
        <f t="shared" si="1"/>
        <v>49</v>
      </c>
      <c r="S15" s="84"/>
    </row>
    <row r="16" spans="1:19" x14ac:dyDescent="0.25">
      <c r="A16" s="9" t="s">
        <v>2</v>
      </c>
      <c r="B16" s="10">
        <v>1</v>
      </c>
      <c r="C16" s="72" t="s">
        <v>17</v>
      </c>
      <c r="D16" s="11">
        <v>2</v>
      </c>
      <c r="E16" s="72" t="s">
        <v>17</v>
      </c>
      <c r="F16" s="82">
        <v>1</v>
      </c>
      <c r="G16" s="82">
        <v>3</v>
      </c>
      <c r="H16" s="11">
        <v>2</v>
      </c>
      <c r="I16" s="11">
        <v>1</v>
      </c>
      <c r="J16" s="11">
        <v>3</v>
      </c>
      <c r="K16" s="11">
        <v>3</v>
      </c>
      <c r="L16" s="11">
        <v>2</v>
      </c>
      <c r="M16" s="11">
        <v>2</v>
      </c>
      <c r="N16" s="72" t="s">
        <v>17</v>
      </c>
      <c r="O16" s="11">
        <v>2</v>
      </c>
      <c r="P16" s="11">
        <v>2</v>
      </c>
      <c r="Q16" s="13">
        <v>1</v>
      </c>
      <c r="R16" s="15">
        <f t="shared" si="1"/>
        <v>49</v>
      </c>
      <c r="S16" s="84"/>
    </row>
    <row r="17" spans="1:19" x14ac:dyDescent="0.25">
      <c r="A17" s="9" t="s">
        <v>13</v>
      </c>
      <c r="B17" s="10">
        <v>2</v>
      </c>
      <c r="C17" s="11">
        <v>2</v>
      </c>
      <c r="D17" s="11">
        <v>3</v>
      </c>
      <c r="E17" s="82">
        <v>3</v>
      </c>
      <c r="F17" s="11">
        <v>4</v>
      </c>
      <c r="G17" s="72" t="s">
        <v>17</v>
      </c>
      <c r="H17" s="11">
        <v>3</v>
      </c>
      <c r="I17" s="11">
        <v>3</v>
      </c>
      <c r="J17" s="11">
        <v>3</v>
      </c>
      <c r="K17" s="11">
        <v>2</v>
      </c>
      <c r="L17" s="11">
        <v>3</v>
      </c>
      <c r="M17" s="82">
        <v>2</v>
      </c>
      <c r="N17" s="82">
        <v>3</v>
      </c>
      <c r="O17" s="11">
        <v>2</v>
      </c>
      <c r="P17" s="11">
        <v>3</v>
      </c>
      <c r="Q17" s="13">
        <v>2</v>
      </c>
      <c r="R17" s="15">
        <f t="shared" si="1"/>
        <v>69</v>
      </c>
      <c r="S17" s="84">
        <v>1</v>
      </c>
    </row>
    <row r="18" spans="1:19" x14ac:dyDescent="0.25">
      <c r="A18" s="9" t="s">
        <v>14</v>
      </c>
      <c r="B18" s="10">
        <v>1</v>
      </c>
      <c r="C18" s="72" t="s">
        <v>17</v>
      </c>
      <c r="D18" s="11">
        <v>3</v>
      </c>
      <c r="E18" s="72" t="s">
        <v>17</v>
      </c>
      <c r="F18" s="72" t="s">
        <v>17</v>
      </c>
      <c r="G18" s="11">
        <v>3</v>
      </c>
      <c r="H18" s="11">
        <v>3</v>
      </c>
      <c r="I18" s="11">
        <v>2</v>
      </c>
      <c r="J18" s="11">
        <v>2</v>
      </c>
      <c r="K18" s="11">
        <v>3</v>
      </c>
      <c r="L18" s="11">
        <v>3</v>
      </c>
      <c r="M18" s="72" t="s">
        <v>17</v>
      </c>
      <c r="N18" s="11">
        <v>3</v>
      </c>
      <c r="O18" s="11">
        <v>2</v>
      </c>
      <c r="P18" s="11">
        <v>2</v>
      </c>
      <c r="Q18" s="13">
        <v>2</v>
      </c>
      <c r="R18" s="15">
        <f t="shared" si="1"/>
        <v>57</v>
      </c>
      <c r="S18" s="84"/>
    </row>
    <row r="19" spans="1:19" x14ac:dyDescent="0.25">
      <c r="A19" s="9" t="s">
        <v>42</v>
      </c>
      <c r="B19" s="10">
        <v>1</v>
      </c>
      <c r="C19" s="11">
        <v>3</v>
      </c>
      <c r="D19" s="11">
        <v>2</v>
      </c>
      <c r="E19" s="82">
        <v>4</v>
      </c>
      <c r="F19" s="82">
        <v>1</v>
      </c>
      <c r="G19" s="82">
        <v>3</v>
      </c>
      <c r="H19" s="11">
        <v>2</v>
      </c>
      <c r="I19" s="11">
        <v>3</v>
      </c>
      <c r="J19" s="11">
        <v>2</v>
      </c>
      <c r="K19" s="11">
        <v>3</v>
      </c>
      <c r="L19" s="11">
        <v>2</v>
      </c>
      <c r="M19" s="82">
        <v>2</v>
      </c>
      <c r="N19" s="82">
        <v>3</v>
      </c>
      <c r="O19" s="72" t="s">
        <v>17</v>
      </c>
      <c r="P19" s="72" t="s">
        <v>17</v>
      </c>
      <c r="Q19" s="13">
        <v>3</v>
      </c>
      <c r="R19" s="15">
        <f t="shared" si="1"/>
        <v>66</v>
      </c>
      <c r="S19" s="84"/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3"/>
      <c r="R20" s="15">
        <f t="shared" si="1"/>
        <v>0</v>
      </c>
      <c r="S20" s="84"/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  <c r="S21" s="84"/>
    </row>
    <row r="22" spans="1:19" x14ac:dyDescent="0.25">
      <c r="A22" s="172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42</v>
      </c>
      <c r="H24" s="32"/>
      <c r="I24" s="33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77" t="s">
        <v>6</v>
      </c>
      <c r="B25" s="115"/>
      <c r="C25" s="35">
        <v>44688</v>
      </c>
      <c r="D25" s="35">
        <v>44702</v>
      </c>
      <c r="E25" s="35">
        <v>44682</v>
      </c>
      <c r="F25" s="35">
        <v>44682</v>
      </c>
      <c r="G25" s="35">
        <v>44700</v>
      </c>
      <c r="H25" s="102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42</v>
      </c>
      <c r="R25" s="32"/>
      <c r="S25" s="33"/>
    </row>
    <row r="26" spans="1:19" ht="15.75" x14ac:dyDescent="0.25">
      <c r="A26" s="178"/>
      <c r="B26" s="38"/>
      <c r="C26" s="35">
        <v>44700</v>
      </c>
      <c r="D26" s="35"/>
      <c r="E26" s="35">
        <v>44700</v>
      </c>
      <c r="F26" s="35"/>
      <c r="G26" s="35">
        <v>44702</v>
      </c>
      <c r="H26" s="39"/>
      <c r="I26" s="40"/>
      <c r="J26" s="23"/>
      <c r="K26" s="41">
        <v>11</v>
      </c>
      <c r="L26" s="42">
        <f>R14*K26</f>
        <v>110</v>
      </c>
      <c r="M26" s="43">
        <f>R15*K26</f>
        <v>539</v>
      </c>
      <c r="N26" s="43">
        <f>R16*K26</f>
        <v>539</v>
      </c>
      <c r="O26" s="43">
        <f>R17*K26</f>
        <v>759</v>
      </c>
      <c r="P26" s="43">
        <f>R18*K26</f>
        <v>627</v>
      </c>
      <c r="Q26" s="43">
        <f>R19*K26</f>
        <v>726</v>
      </c>
      <c r="R26" s="43">
        <f>R20*K26</f>
        <v>0</v>
      </c>
      <c r="S26" s="44">
        <f>R21*K26</f>
        <v>0</v>
      </c>
    </row>
    <row r="27" spans="1:19" ht="15.75" x14ac:dyDescent="0.25">
      <c r="A27" s="178"/>
      <c r="B27" s="38"/>
      <c r="C27" s="35">
        <v>44702</v>
      </c>
      <c r="D27" s="39"/>
      <c r="E27" s="35">
        <v>44709</v>
      </c>
      <c r="F27" s="39"/>
      <c r="G27" s="39">
        <v>44709</v>
      </c>
      <c r="H27" s="39"/>
      <c r="I27" s="13"/>
      <c r="J27" s="23"/>
      <c r="K27" s="14" t="s">
        <v>7</v>
      </c>
      <c r="L27" s="45"/>
      <c r="M27" s="46">
        <v>1050</v>
      </c>
      <c r="N27" s="46">
        <v>350</v>
      </c>
      <c r="O27" s="46">
        <v>1050</v>
      </c>
      <c r="P27" s="46">
        <v>350</v>
      </c>
      <c r="Q27" s="46">
        <v>1050</v>
      </c>
      <c r="R27" s="46"/>
      <c r="S27" s="47"/>
    </row>
    <row r="28" spans="1:19" ht="15.75" x14ac:dyDescent="0.25">
      <c r="A28" s="178"/>
      <c r="B28" s="10"/>
      <c r="C28" s="39"/>
      <c r="D28" s="39"/>
      <c r="E28" s="39"/>
      <c r="F28" s="39"/>
      <c r="G28" s="39"/>
      <c r="H28" s="39"/>
      <c r="I28" s="13"/>
      <c r="J28" s="23"/>
      <c r="K28" s="14" t="s">
        <v>8</v>
      </c>
      <c r="L28" s="45"/>
      <c r="M28" s="46">
        <v>230</v>
      </c>
      <c r="N28" s="46"/>
      <c r="O28" s="46"/>
      <c r="P28" s="46"/>
      <c r="Q28" s="46"/>
      <c r="R28" s="46"/>
      <c r="S28" s="47"/>
    </row>
    <row r="29" spans="1:19" ht="15.75" x14ac:dyDescent="0.25">
      <c r="A29" s="178"/>
      <c r="B29" s="10"/>
      <c r="C29" s="39"/>
      <c r="D29" s="39"/>
      <c r="E29" s="39"/>
      <c r="F29" s="39"/>
      <c r="G29" s="39"/>
      <c r="H29" s="39"/>
      <c r="I29" s="13"/>
      <c r="K29" s="14" t="s">
        <v>9</v>
      </c>
      <c r="L29" s="45">
        <v>1374</v>
      </c>
      <c r="M29" s="46">
        <v>320</v>
      </c>
      <c r="N29" s="46">
        <v>230</v>
      </c>
      <c r="O29" s="46">
        <v>170</v>
      </c>
      <c r="P29" s="46"/>
      <c r="Q29" s="46">
        <v>320</v>
      </c>
      <c r="R29" s="46"/>
      <c r="S29" s="47"/>
    </row>
    <row r="30" spans="1:19" ht="16.5" thickBot="1" x14ac:dyDescent="0.3">
      <c r="A30" s="178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>
        <v>150</v>
      </c>
      <c r="O30" s="49">
        <v>150</v>
      </c>
      <c r="P30" s="49">
        <v>150</v>
      </c>
      <c r="Q30" s="49">
        <v>-762</v>
      </c>
      <c r="R30" s="49"/>
      <c r="S30" s="50"/>
    </row>
    <row r="31" spans="1:19" ht="16.5" thickBot="1" x14ac:dyDescent="0.3">
      <c r="A31" s="178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1484</v>
      </c>
      <c r="M31" s="53">
        <f t="shared" ref="M31:S31" si="2">M26+M27+M30+M28+M29</f>
        <v>2139</v>
      </c>
      <c r="N31" s="53">
        <f t="shared" si="2"/>
        <v>1269</v>
      </c>
      <c r="O31" s="53">
        <f t="shared" si="2"/>
        <v>2129</v>
      </c>
      <c r="P31" s="53">
        <f t="shared" si="2"/>
        <v>1127</v>
      </c>
      <c r="Q31" s="53">
        <f t="shared" si="2"/>
        <v>1334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79"/>
      <c r="B32" s="17"/>
      <c r="C32" s="18"/>
      <c r="D32" s="55"/>
      <c r="E32" s="55"/>
      <c r="F32" s="18"/>
      <c r="G32" s="18"/>
      <c r="H32" s="56"/>
      <c r="I32" s="57"/>
      <c r="L32" t="s">
        <v>72</v>
      </c>
      <c r="M32" t="s">
        <v>73</v>
      </c>
      <c r="N32" t="s">
        <v>73</v>
      </c>
      <c r="O32" t="s">
        <v>73</v>
      </c>
      <c r="Q32" t="s">
        <v>73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5" ht="24" thickBot="1" x14ac:dyDescent="0.3">
      <c r="A34" s="23"/>
      <c r="B34" s="180" t="s">
        <v>11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2"/>
    </row>
    <row r="35" spans="1:15" ht="19.5" thickBot="1" x14ac:dyDescent="0.3">
      <c r="A35" s="23"/>
      <c r="B35" s="188" t="s">
        <v>3</v>
      </c>
      <c r="C35" s="189"/>
      <c r="D35" s="188" t="s">
        <v>1</v>
      </c>
      <c r="E35" s="189"/>
      <c r="F35" s="188" t="s">
        <v>2</v>
      </c>
      <c r="G35" s="189"/>
      <c r="H35" s="188" t="s">
        <v>13</v>
      </c>
      <c r="I35" s="189"/>
      <c r="J35" s="188" t="s">
        <v>14</v>
      </c>
      <c r="K35" s="189"/>
      <c r="L35" s="188" t="s">
        <v>42</v>
      </c>
      <c r="M35" s="189"/>
    </row>
    <row r="36" spans="1:15" ht="30.75" thickBot="1" x14ac:dyDescent="0.3">
      <c r="A36" s="60" t="s">
        <v>53</v>
      </c>
      <c r="B36" s="190">
        <v>250</v>
      </c>
      <c r="C36" s="196"/>
      <c r="D36" s="190">
        <v>950</v>
      </c>
      <c r="E36" s="191"/>
      <c r="F36" s="190">
        <v>1400</v>
      </c>
      <c r="G36" s="191"/>
      <c r="H36" s="190">
        <v>3500</v>
      </c>
      <c r="I36" s="191"/>
      <c r="J36" s="190">
        <v>2850</v>
      </c>
      <c r="K36" s="191"/>
      <c r="L36" s="190">
        <v>4710</v>
      </c>
      <c r="M36" s="191"/>
    </row>
    <row r="37" spans="1:15" x14ac:dyDescent="0.25">
      <c r="A37" s="172" t="s">
        <v>12</v>
      </c>
      <c r="B37" s="184"/>
      <c r="C37" s="185"/>
      <c r="D37" s="184"/>
      <c r="E37" s="185"/>
      <c r="F37" s="184"/>
      <c r="G37" s="185"/>
      <c r="H37" s="184"/>
      <c r="I37" s="185"/>
      <c r="J37" s="192"/>
      <c r="K37" s="193"/>
      <c r="L37" s="192"/>
      <c r="M37" s="193"/>
    </row>
    <row r="38" spans="1:15" x14ac:dyDescent="0.25">
      <c r="A38" s="183"/>
      <c r="B38" s="184"/>
      <c r="C38" s="185"/>
      <c r="D38" s="184"/>
      <c r="E38" s="185"/>
      <c r="F38" s="184"/>
      <c r="G38" s="185"/>
      <c r="H38" s="184"/>
      <c r="I38" s="185"/>
      <c r="J38" s="184"/>
      <c r="K38" s="194"/>
      <c r="L38" s="184"/>
      <c r="M38" s="194"/>
    </row>
    <row r="39" spans="1:15" ht="15.75" thickBot="1" x14ac:dyDescent="0.3">
      <c r="A39" s="173"/>
      <c r="B39" s="186"/>
      <c r="C39" s="187"/>
      <c r="D39" s="186"/>
      <c r="E39" s="187"/>
      <c r="F39" s="186"/>
      <c r="G39" s="187"/>
      <c r="H39" s="186"/>
      <c r="I39" s="187"/>
      <c r="J39" s="186"/>
      <c r="K39" s="195"/>
      <c r="L39" s="186"/>
      <c r="M39" s="195"/>
    </row>
  </sheetData>
  <mergeCells count="24">
    <mergeCell ref="L37:M39"/>
    <mergeCell ref="A37:A39"/>
    <mergeCell ref="B37:C39"/>
    <mergeCell ref="D37:E39"/>
    <mergeCell ref="F37:G39"/>
    <mergeCell ref="H37:I39"/>
    <mergeCell ref="J37:K39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A10:A11"/>
    <mergeCell ref="A22:A23"/>
    <mergeCell ref="K24:S24"/>
    <mergeCell ref="A25:A32"/>
    <mergeCell ref="B34:M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6FD0-8337-4A2F-9FA5-BF0564225096}">
  <dimension ref="A1:S39"/>
  <sheetViews>
    <sheetView topLeftCell="A12" workbookViewId="0">
      <selection activeCell="R14" sqref="R14:R19"/>
    </sheetView>
  </sheetViews>
  <sheetFormatPr defaultRowHeight="15" x14ac:dyDescent="0.25"/>
  <cols>
    <col min="1" max="1" width="11.140625" customWidth="1"/>
    <col min="2" max="13" width="10.140625" bestFit="1" customWidth="1"/>
    <col min="14" max="14" width="10.85546875" bestFit="1" customWidth="1"/>
    <col min="15" max="16" width="10.140625" bestFit="1" customWidth="1"/>
    <col min="17" max="17" width="10.85546875" bestFit="1" customWidth="1"/>
    <col min="18" max="18" width="8.5703125" bestFit="1" customWidth="1"/>
  </cols>
  <sheetData>
    <row r="1" spans="1:19" ht="15.75" thickBot="1" x14ac:dyDescent="0.3">
      <c r="A1" s="1"/>
      <c r="B1" s="2">
        <v>44713</v>
      </c>
      <c r="C1" s="3">
        <v>44714</v>
      </c>
      <c r="D1" s="61">
        <v>44715</v>
      </c>
      <c r="E1" s="61">
        <v>44716</v>
      </c>
      <c r="F1" s="3">
        <v>44717</v>
      </c>
      <c r="G1" s="3">
        <v>44718</v>
      </c>
      <c r="H1" s="3">
        <v>44719</v>
      </c>
      <c r="I1" s="3">
        <v>44720</v>
      </c>
      <c r="J1" s="3">
        <v>44721</v>
      </c>
      <c r="K1" s="61">
        <v>44722</v>
      </c>
      <c r="L1" s="61">
        <v>44723</v>
      </c>
      <c r="M1" s="3">
        <v>44724</v>
      </c>
      <c r="N1" s="3">
        <v>44725</v>
      </c>
      <c r="O1" s="3">
        <v>44726</v>
      </c>
      <c r="P1" s="4">
        <v>44727</v>
      </c>
      <c r="Q1" s="5" t="s">
        <v>0</v>
      </c>
    </row>
    <row r="2" spans="1:19" x14ac:dyDescent="0.25">
      <c r="A2" s="6" t="s">
        <v>3</v>
      </c>
      <c r="B2" s="64">
        <v>2</v>
      </c>
      <c r="C2" s="78"/>
      <c r="D2" s="65">
        <v>2</v>
      </c>
      <c r="E2" s="65"/>
      <c r="F2" s="65"/>
      <c r="G2" s="65">
        <v>1</v>
      </c>
      <c r="H2" s="65">
        <v>2</v>
      </c>
      <c r="I2" s="65">
        <v>3</v>
      </c>
      <c r="J2" s="65"/>
      <c r="K2" s="116">
        <v>2</v>
      </c>
      <c r="L2" s="116"/>
      <c r="M2" s="65">
        <v>1</v>
      </c>
      <c r="N2" s="65">
        <v>3</v>
      </c>
      <c r="O2" s="68">
        <v>2</v>
      </c>
      <c r="P2" s="7">
        <v>3</v>
      </c>
      <c r="Q2" s="8">
        <f>SUM(B2:P2)</f>
        <v>21</v>
      </c>
      <c r="R2">
        <v>1</v>
      </c>
    </row>
    <row r="3" spans="1:19" x14ac:dyDescent="0.25">
      <c r="A3" s="9" t="s">
        <v>1</v>
      </c>
      <c r="B3" s="10">
        <v>3</v>
      </c>
      <c r="C3" s="11">
        <v>1</v>
      </c>
      <c r="D3" s="82">
        <v>3</v>
      </c>
      <c r="E3" s="82">
        <v>2</v>
      </c>
      <c r="F3" s="11">
        <v>1</v>
      </c>
      <c r="G3" s="65">
        <v>2</v>
      </c>
      <c r="H3" s="65">
        <v>3</v>
      </c>
      <c r="I3" s="65">
        <v>3</v>
      </c>
      <c r="J3" s="65">
        <v>4</v>
      </c>
      <c r="K3" s="82">
        <v>1</v>
      </c>
      <c r="L3" s="82">
        <v>4</v>
      </c>
      <c r="M3" s="11">
        <v>2</v>
      </c>
      <c r="N3" s="11">
        <v>4</v>
      </c>
      <c r="O3" s="12">
        <v>4</v>
      </c>
      <c r="P3" s="13">
        <v>3</v>
      </c>
      <c r="Q3" s="14">
        <f t="shared" ref="Q3:Q9" si="0">SUM(B3:P3)</f>
        <v>40</v>
      </c>
      <c r="R3">
        <v>2</v>
      </c>
    </row>
    <row r="4" spans="1:19" x14ac:dyDescent="0.25">
      <c r="A4" s="9" t="s">
        <v>2</v>
      </c>
      <c r="B4" s="10">
        <v>2</v>
      </c>
      <c r="C4" s="11">
        <v>3</v>
      </c>
      <c r="D4" s="82">
        <v>3</v>
      </c>
      <c r="E4" s="82">
        <v>2</v>
      </c>
      <c r="F4" s="11">
        <v>1</v>
      </c>
      <c r="G4" s="71" t="s">
        <v>17</v>
      </c>
      <c r="H4" s="11">
        <v>3</v>
      </c>
      <c r="I4" s="11">
        <v>3</v>
      </c>
      <c r="J4" s="11">
        <v>3</v>
      </c>
      <c r="K4" s="11">
        <v>3</v>
      </c>
      <c r="L4" s="71" t="s">
        <v>17</v>
      </c>
      <c r="M4" s="11">
        <v>2</v>
      </c>
      <c r="N4" s="11">
        <v>4</v>
      </c>
      <c r="O4" s="11">
        <v>3</v>
      </c>
      <c r="P4" s="15">
        <v>4</v>
      </c>
      <c r="Q4" s="14">
        <f t="shared" si="0"/>
        <v>36</v>
      </c>
      <c r="R4">
        <v>2</v>
      </c>
    </row>
    <row r="5" spans="1:19" x14ac:dyDescent="0.25">
      <c r="A5" s="9" t="s">
        <v>13</v>
      </c>
      <c r="B5" s="10">
        <v>3</v>
      </c>
      <c r="C5" s="11">
        <v>3</v>
      </c>
      <c r="D5" s="72" t="s">
        <v>17</v>
      </c>
      <c r="E5" s="11">
        <v>2</v>
      </c>
      <c r="F5" s="11">
        <v>2</v>
      </c>
      <c r="G5" s="71" t="s">
        <v>17</v>
      </c>
      <c r="H5" s="11">
        <v>3</v>
      </c>
      <c r="I5" s="11">
        <v>4</v>
      </c>
      <c r="J5" s="11">
        <v>2</v>
      </c>
      <c r="K5" s="82">
        <v>3</v>
      </c>
      <c r="L5" s="82">
        <v>3</v>
      </c>
      <c r="M5" s="11">
        <v>2</v>
      </c>
      <c r="N5" s="11">
        <v>4</v>
      </c>
      <c r="O5" s="11">
        <v>2</v>
      </c>
      <c r="P5" s="13">
        <v>4</v>
      </c>
      <c r="Q5" s="14">
        <f t="shared" si="0"/>
        <v>37</v>
      </c>
      <c r="R5">
        <v>1</v>
      </c>
    </row>
    <row r="6" spans="1:19" x14ac:dyDescent="0.25">
      <c r="A6" s="9" t="s">
        <v>14</v>
      </c>
      <c r="B6" s="10">
        <v>3</v>
      </c>
      <c r="C6" s="11">
        <v>2</v>
      </c>
      <c r="D6" s="72" t="s">
        <v>17</v>
      </c>
      <c r="E6" s="11">
        <v>2</v>
      </c>
      <c r="F6" s="11">
        <v>2</v>
      </c>
      <c r="G6" s="11">
        <v>3</v>
      </c>
      <c r="H6" s="11">
        <v>3</v>
      </c>
      <c r="I6" s="11">
        <v>4</v>
      </c>
      <c r="J6" s="11">
        <v>4</v>
      </c>
      <c r="K6" s="71" t="s">
        <v>17</v>
      </c>
      <c r="L6" s="11">
        <v>4</v>
      </c>
      <c r="M6" s="11">
        <v>2</v>
      </c>
      <c r="N6" s="11">
        <v>5</v>
      </c>
      <c r="O6" s="12">
        <v>4</v>
      </c>
      <c r="P6" s="13">
        <v>5</v>
      </c>
      <c r="Q6" s="14">
        <f t="shared" si="0"/>
        <v>43</v>
      </c>
    </row>
    <row r="7" spans="1:19" x14ac:dyDescent="0.25">
      <c r="A7" s="9" t="s">
        <v>42</v>
      </c>
      <c r="B7" s="10">
        <v>3</v>
      </c>
      <c r="C7" s="74">
        <v>1</v>
      </c>
      <c r="D7" s="82">
        <v>3</v>
      </c>
      <c r="E7" s="82">
        <v>3</v>
      </c>
      <c r="F7" s="72" t="s">
        <v>17</v>
      </c>
      <c r="G7" s="11">
        <v>3</v>
      </c>
      <c r="H7" s="11">
        <v>2</v>
      </c>
      <c r="I7" s="11">
        <v>4</v>
      </c>
      <c r="J7" s="11">
        <v>4</v>
      </c>
      <c r="K7" s="82">
        <v>3</v>
      </c>
      <c r="L7" s="82">
        <v>3</v>
      </c>
      <c r="M7" s="11">
        <v>2</v>
      </c>
      <c r="N7" s="11">
        <v>3</v>
      </c>
      <c r="O7" s="11">
        <v>2</v>
      </c>
      <c r="P7" s="13">
        <v>5</v>
      </c>
      <c r="Q7" s="14">
        <f t="shared" si="0"/>
        <v>41</v>
      </c>
      <c r="R7">
        <v>2</v>
      </c>
    </row>
    <row r="8" spans="1:19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73"/>
      <c r="C11" s="24"/>
      <c r="D11" s="22"/>
      <c r="E11" s="22"/>
      <c r="N11" s="70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121">
        <v>44728</v>
      </c>
      <c r="C13" s="124">
        <v>44729</v>
      </c>
      <c r="D13" s="124">
        <v>44730</v>
      </c>
      <c r="E13" s="122">
        <v>44731</v>
      </c>
      <c r="F13" s="122">
        <v>44732</v>
      </c>
      <c r="G13" s="122">
        <v>44733</v>
      </c>
      <c r="H13" s="122">
        <v>44734</v>
      </c>
      <c r="I13" s="122">
        <v>44735</v>
      </c>
      <c r="J13" s="124">
        <v>44736</v>
      </c>
      <c r="K13" s="124">
        <v>44737</v>
      </c>
      <c r="L13" s="122">
        <v>44738</v>
      </c>
      <c r="M13" s="122">
        <v>44739</v>
      </c>
      <c r="N13" s="133">
        <v>44740</v>
      </c>
      <c r="O13" s="133">
        <v>44741</v>
      </c>
      <c r="P13" s="133">
        <v>44742</v>
      </c>
      <c r="Q13" s="128"/>
      <c r="R13" s="5" t="s">
        <v>0</v>
      </c>
    </row>
    <row r="14" spans="1:19" x14ac:dyDescent="0.25">
      <c r="A14" s="6" t="s">
        <v>3</v>
      </c>
      <c r="B14" s="125">
        <v>2</v>
      </c>
      <c r="C14" s="126">
        <v>1</v>
      </c>
      <c r="D14" s="130" t="s">
        <v>17</v>
      </c>
      <c r="E14" s="126"/>
      <c r="F14" s="126"/>
      <c r="G14" s="126"/>
      <c r="H14" s="126"/>
      <c r="I14" s="126"/>
      <c r="J14" s="130" t="s">
        <v>17</v>
      </c>
      <c r="K14" s="126"/>
      <c r="L14" s="126"/>
      <c r="M14" s="126"/>
      <c r="N14" s="139"/>
      <c r="O14" s="126"/>
      <c r="P14" s="126"/>
      <c r="Q14" s="127"/>
      <c r="R14" s="27">
        <f t="shared" ref="R14:R21" si="1">SUM(B14:Q14)+(Q2)</f>
        <v>24</v>
      </c>
      <c r="S14" s="86">
        <v>1</v>
      </c>
    </row>
    <row r="15" spans="1:19" x14ac:dyDescent="0.25">
      <c r="A15" s="9" t="s">
        <v>1</v>
      </c>
      <c r="B15" s="10">
        <v>2</v>
      </c>
      <c r="C15" s="72" t="s">
        <v>17</v>
      </c>
      <c r="D15" s="11">
        <v>3</v>
      </c>
      <c r="E15" s="11">
        <v>1</v>
      </c>
      <c r="F15" s="11">
        <v>1</v>
      </c>
      <c r="G15" s="11">
        <v>2</v>
      </c>
      <c r="H15" s="11">
        <v>2</v>
      </c>
      <c r="I15" s="11">
        <v>4</v>
      </c>
      <c r="J15" s="82">
        <v>2</v>
      </c>
      <c r="K15" s="82">
        <v>2</v>
      </c>
      <c r="L15" s="72" t="s">
        <v>17</v>
      </c>
      <c r="M15" s="11">
        <v>2</v>
      </c>
      <c r="N15" s="82">
        <v>2</v>
      </c>
      <c r="O15" s="82">
        <v>1</v>
      </c>
      <c r="P15" s="82">
        <v>3</v>
      </c>
      <c r="Q15" s="13"/>
      <c r="R15" s="15">
        <f t="shared" si="1"/>
        <v>67</v>
      </c>
      <c r="S15" s="86">
        <v>2</v>
      </c>
    </row>
    <row r="16" spans="1:19" x14ac:dyDescent="0.25">
      <c r="A16" s="9" t="s">
        <v>2</v>
      </c>
      <c r="B16" s="10">
        <v>2</v>
      </c>
      <c r="C16" s="11">
        <v>1</v>
      </c>
      <c r="D16" s="72" t="s">
        <v>17</v>
      </c>
      <c r="E16" s="11">
        <v>3</v>
      </c>
      <c r="F16" s="11">
        <v>3</v>
      </c>
      <c r="G16" s="11">
        <v>3</v>
      </c>
      <c r="H16" s="74">
        <v>1</v>
      </c>
      <c r="I16" s="72" t="s">
        <v>17</v>
      </c>
      <c r="J16" s="11">
        <v>2</v>
      </c>
      <c r="K16" s="72" t="s">
        <v>17</v>
      </c>
      <c r="L16" s="72" t="s">
        <v>17</v>
      </c>
      <c r="M16" s="11">
        <v>2</v>
      </c>
      <c r="N16" s="135" t="s">
        <v>78</v>
      </c>
      <c r="O16" s="135" t="s">
        <v>78</v>
      </c>
      <c r="P16" s="135" t="s">
        <v>78</v>
      </c>
      <c r="Q16" s="13"/>
      <c r="R16" s="15">
        <f t="shared" si="1"/>
        <v>53</v>
      </c>
      <c r="S16" s="86"/>
    </row>
    <row r="17" spans="1:19" x14ac:dyDescent="0.25">
      <c r="A17" s="9" t="s">
        <v>13</v>
      </c>
      <c r="B17" s="10">
        <v>3</v>
      </c>
      <c r="C17" s="82">
        <v>3</v>
      </c>
      <c r="D17" s="82">
        <v>4</v>
      </c>
      <c r="E17" s="11">
        <v>4</v>
      </c>
      <c r="F17" s="11">
        <v>3</v>
      </c>
      <c r="G17" s="72" t="s">
        <v>17</v>
      </c>
      <c r="H17" s="11">
        <v>4</v>
      </c>
      <c r="I17" s="11">
        <v>2</v>
      </c>
      <c r="J17" s="82">
        <v>2</v>
      </c>
      <c r="K17" s="82">
        <v>3</v>
      </c>
      <c r="L17" s="72" t="s">
        <v>17</v>
      </c>
      <c r="M17" s="74">
        <v>1</v>
      </c>
      <c r="N17" s="82">
        <v>2</v>
      </c>
      <c r="O17" s="82">
        <v>3</v>
      </c>
      <c r="P17" s="82">
        <v>2</v>
      </c>
      <c r="Q17" s="13"/>
      <c r="R17" s="15">
        <f t="shared" si="1"/>
        <v>73</v>
      </c>
      <c r="S17" s="86">
        <v>1</v>
      </c>
    </row>
    <row r="18" spans="1:19" x14ac:dyDescent="0.25">
      <c r="A18" s="9" t="s">
        <v>14</v>
      </c>
      <c r="B18" s="10">
        <v>3</v>
      </c>
      <c r="C18" s="82">
        <v>2</v>
      </c>
      <c r="D18" s="82">
        <v>3</v>
      </c>
      <c r="E18" s="11">
        <v>2</v>
      </c>
      <c r="F18" s="11">
        <v>3</v>
      </c>
      <c r="G18" s="11">
        <v>4</v>
      </c>
      <c r="H18" s="11">
        <v>3</v>
      </c>
      <c r="I18" s="11">
        <v>3</v>
      </c>
      <c r="J18" s="72" t="s">
        <v>17</v>
      </c>
      <c r="K18" s="11">
        <v>2</v>
      </c>
      <c r="L18" s="11">
        <v>1</v>
      </c>
      <c r="M18" s="11">
        <v>2</v>
      </c>
      <c r="N18" s="135" t="s">
        <v>78</v>
      </c>
      <c r="O18" s="135" t="s">
        <v>78</v>
      </c>
      <c r="P18" s="135" t="s">
        <v>78</v>
      </c>
      <c r="Q18" s="13"/>
      <c r="R18" s="15">
        <f t="shared" si="1"/>
        <v>71</v>
      </c>
      <c r="S18" s="86">
        <v>2</v>
      </c>
    </row>
    <row r="19" spans="1:19" ht="15" customHeight="1" x14ac:dyDescent="0.25">
      <c r="A19" s="9" t="s">
        <v>42</v>
      </c>
      <c r="B19" s="10">
        <v>3</v>
      </c>
      <c r="C19" s="11">
        <v>2</v>
      </c>
      <c r="D19" s="72" t="s">
        <v>17</v>
      </c>
      <c r="E19" s="11">
        <v>3</v>
      </c>
      <c r="F19" s="11">
        <v>2</v>
      </c>
      <c r="G19" s="11">
        <v>3</v>
      </c>
      <c r="H19" s="11">
        <v>3</v>
      </c>
      <c r="I19" s="11">
        <v>2</v>
      </c>
      <c r="J19" s="11">
        <v>3</v>
      </c>
      <c r="K19" s="72" t="s">
        <v>17</v>
      </c>
      <c r="L19" s="11">
        <v>1</v>
      </c>
      <c r="M19" s="11">
        <v>2</v>
      </c>
      <c r="N19" s="135" t="s">
        <v>78</v>
      </c>
      <c r="O19" s="135" t="s">
        <v>78</v>
      </c>
      <c r="P19" s="135" t="s">
        <v>78</v>
      </c>
      <c r="Q19" s="13"/>
      <c r="R19" s="15">
        <f t="shared" si="1"/>
        <v>65</v>
      </c>
      <c r="S19" s="86">
        <v>2</v>
      </c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95"/>
      <c r="M20" s="11"/>
      <c r="N20" s="11"/>
      <c r="O20" s="11"/>
      <c r="P20" s="11"/>
      <c r="Q20" s="13"/>
      <c r="R20" s="15">
        <f t="shared" si="1"/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</row>
    <row r="22" spans="1:19" x14ac:dyDescent="0.25">
      <c r="A22" s="172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104" t="s">
        <v>3</v>
      </c>
      <c r="C24" s="140" t="s">
        <v>1</v>
      </c>
      <c r="D24" s="140" t="s">
        <v>2</v>
      </c>
      <c r="E24" s="140" t="s">
        <v>13</v>
      </c>
      <c r="F24" s="140" t="s">
        <v>14</v>
      </c>
      <c r="G24" s="140" t="s">
        <v>42</v>
      </c>
      <c r="H24" s="140"/>
      <c r="I24" s="141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77" t="s">
        <v>6</v>
      </c>
      <c r="B25" s="142">
        <v>44723</v>
      </c>
      <c r="C25" s="139">
        <v>44716</v>
      </c>
      <c r="D25" s="139">
        <v>44716</v>
      </c>
      <c r="E25" s="139">
        <v>44723</v>
      </c>
      <c r="F25" s="139">
        <v>45092</v>
      </c>
      <c r="G25" s="139">
        <v>44716</v>
      </c>
      <c r="H25" s="139"/>
      <c r="I25" s="143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42</v>
      </c>
      <c r="R25" s="32"/>
      <c r="S25" s="33"/>
    </row>
    <row r="26" spans="1:19" ht="15.75" x14ac:dyDescent="0.25">
      <c r="A26" s="178"/>
      <c r="B26" s="38">
        <v>45092</v>
      </c>
      <c r="C26" s="39">
        <v>44723</v>
      </c>
      <c r="D26" s="39">
        <v>45092</v>
      </c>
      <c r="E26" s="39">
        <v>45092</v>
      </c>
      <c r="F26" s="39">
        <v>44730</v>
      </c>
      <c r="G26" s="39">
        <v>44723</v>
      </c>
      <c r="H26" s="39"/>
      <c r="I26" s="40"/>
      <c r="J26" s="23"/>
      <c r="K26" s="41">
        <v>11</v>
      </c>
      <c r="L26" s="42">
        <f>R14*K26</f>
        <v>264</v>
      </c>
      <c r="M26" s="43">
        <f>R15*K26</f>
        <v>737</v>
      </c>
      <c r="N26" s="43">
        <f>R16*K26</f>
        <v>583</v>
      </c>
      <c r="O26" s="43">
        <f>R17*K26</f>
        <v>803</v>
      </c>
      <c r="P26" s="43">
        <f>R18*K26</f>
        <v>781</v>
      </c>
      <c r="Q26" s="43">
        <f>R19*K26</f>
        <v>715</v>
      </c>
      <c r="R26" s="43">
        <f>R20*K26</f>
        <v>0</v>
      </c>
      <c r="S26" s="44">
        <f>R21*K26</f>
        <v>0</v>
      </c>
    </row>
    <row r="27" spans="1:19" ht="15.75" x14ac:dyDescent="0.25">
      <c r="A27" s="178"/>
      <c r="B27" s="38"/>
      <c r="C27" s="39">
        <v>45092</v>
      </c>
      <c r="D27" s="39"/>
      <c r="E27" s="39">
        <v>44730</v>
      </c>
      <c r="F27" s="39"/>
      <c r="G27" s="39"/>
      <c r="H27" s="39"/>
      <c r="I27" s="13"/>
      <c r="J27" s="23"/>
      <c r="K27" s="14" t="s">
        <v>7</v>
      </c>
      <c r="L27" s="45">
        <v>700</v>
      </c>
      <c r="M27" s="46">
        <v>2450</v>
      </c>
      <c r="N27" s="46">
        <v>700</v>
      </c>
      <c r="O27" s="46">
        <v>2450</v>
      </c>
      <c r="P27" s="46">
        <v>700</v>
      </c>
      <c r="Q27" s="46">
        <v>700</v>
      </c>
      <c r="R27" s="46"/>
      <c r="S27" s="47"/>
    </row>
    <row r="28" spans="1:19" ht="15.75" x14ac:dyDescent="0.25">
      <c r="A28" s="178"/>
      <c r="B28" s="10"/>
      <c r="C28" s="39">
        <v>44737</v>
      </c>
      <c r="D28" s="39"/>
      <c r="E28" s="39">
        <v>44737</v>
      </c>
      <c r="F28" s="39"/>
      <c r="G28" s="39"/>
      <c r="H28" s="39"/>
      <c r="I28" s="13"/>
      <c r="J28" s="23"/>
      <c r="K28" s="14" t="s">
        <v>8</v>
      </c>
      <c r="L28" s="45">
        <v>115</v>
      </c>
      <c r="M28" s="46"/>
      <c r="N28" s="46">
        <v>115</v>
      </c>
      <c r="O28" s="46">
        <v>115</v>
      </c>
      <c r="P28" s="46"/>
      <c r="Q28" s="46">
        <v>115</v>
      </c>
      <c r="R28" s="46"/>
      <c r="S28" s="47"/>
    </row>
    <row r="29" spans="1:19" ht="15.75" x14ac:dyDescent="0.25">
      <c r="A29" s="178"/>
      <c r="B29" s="10"/>
      <c r="C29" s="39">
        <v>44740</v>
      </c>
      <c r="D29" s="39"/>
      <c r="E29" s="39">
        <v>44740</v>
      </c>
      <c r="F29" s="39"/>
      <c r="G29" s="39"/>
      <c r="H29" s="39"/>
      <c r="I29" s="13"/>
      <c r="K29" s="14" t="s">
        <v>9</v>
      </c>
      <c r="L29" s="45">
        <v>700</v>
      </c>
      <c r="M29" s="46">
        <v>148.5</v>
      </c>
      <c r="N29" s="46">
        <v>32</v>
      </c>
      <c r="O29" s="46"/>
      <c r="P29" s="46">
        <v>56</v>
      </c>
      <c r="Q29" s="46"/>
      <c r="R29" s="46"/>
      <c r="S29" s="47"/>
    </row>
    <row r="30" spans="1:19" ht="16.5" thickBot="1" x14ac:dyDescent="0.3">
      <c r="A30" s="178"/>
      <c r="B30" s="10"/>
      <c r="C30" s="39">
        <v>44741</v>
      </c>
      <c r="D30" s="39"/>
      <c r="E30" s="39">
        <v>44741</v>
      </c>
      <c r="F30" s="11"/>
      <c r="G30" s="39"/>
      <c r="H30" s="11"/>
      <c r="I30" s="13"/>
      <c r="K30" s="21" t="s">
        <v>10</v>
      </c>
      <c r="L30" s="48"/>
      <c r="M30" s="49"/>
      <c r="N30" s="46">
        <v>-1484.25</v>
      </c>
      <c r="O30" s="49"/>
      <c r="P30" s="49"/>
      <c r="Q30" s="49">
        <v>-762</v>
      </c>
      <c r="R30" s="49"/>
      <c r="S30" s="50"/>
    </row>
    <row r="31" spans="1:19" ht="16.5" thickBot="1" x14ac:dyDescent="0.3">
      <c r="A31" s="178"/>
      <c r="B31" s="10"/>
      <c r="C31" s="39">
        <v>44742</v>
      </c>
      <c r="D31" s="39"/>
      <c r="E31" s="39">
        <v>44742</v>
      </c>
      <c r="F31" s="11"/>
      <c r="G31" s="11"/>
      <c r="H31" s="11"/>
      <c r="I31" s="51"/>
      <c r="K31" s="26" t="s">
        <v>0</v>
      </c>
      <c r="L31" s="52">
        <f>L26+L27+L30+L28+L29</f>
        <v>1779</v>
      </c>
      <c r="M31" s="53">
        <f t="shared" ref="M31:S31" si="2">M26+M27+M30+M28+M29</f>
        <v>3335.5</v>
      </c>
      <c r="N31" s="53">
        <f t="shared" si="2"/>
        <v>-54.25</v>
      </c>
      <c r="O31" s="53">
        <f t="shared" si="2"/>
        <v>3368</v>
      </c>
      <c r="P31" s="53">
        <f t="shared" si="2"/>
        <v>1537</v>
      </c>
      <c r="Q31" s="53">
        <f t="shared" si="2"/>
        <v>768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79"/>
      <c r="B32" s="17"/>
      <c r="C32" s="18"/>
      <c r="D32" s="55"/>
      <c r="E32" s="55"/>
      <c r="F32" s="18"/>
      <c r="G32" s="18"/>
      <c r="H32" s="56"/>
      <c r="I32" s="57"/>
      <c r="L32" t="s">
        <v>76</v>
      </c>
      <c r="M32" t="s">
        <v>44</v>
      </c>
      <c r="N32" t="s">
        <v>45</v>
      </c>
      <c r="P32" t="s">
        <v>77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5" ht="24" thickBot="1" x14ac:dyDescent="0.3">
      <c r="A34" s="23"/>
      <c r="B34" s="180" t="s">
        <v>11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2"/>
    </row>
    <row r="35" spans="1:15" ht="19.5" thickBot="1" x14ac:dyDescent="0.3">
      <c r="A35" s="23"/>
      <c r="B35" s="188" t="s">
        <v>3</v>
      </c>
      <c r="C35" s="189"/>
      <c r="D35" s="188" t="s">
        <v>1</v>
      </c>
      <c r="E35" s="189"/>
      <c r="F35" s="188" t="s">
        <v>2</v>
      </c>
      <c r="G35" s="189"/>
      <c r="H35" s="188" t="s">
        <v>13</v>
      </c>
      <c r="I35" s="189"/>
      <c r="J35" s="188" t="s">
        <v>14</v>
      </c>
      <c r="K35" s="189"/>
      <c r="L35" s="188" t="s">
        <v>42</v>
      </c>
      <c r="M35" s="189"/>
    </row>
    <row r="36" spans="1:15" ht="30.75" thickBot="1" x14ac:dyDescent="0.3">
      <c r="A36" s="60" t="s">
        <v>54</v>
      </c>
      <c r="B36" s="190">
        <v>1120</v>
      </c>
      <c r="C36" s="196"/>
      <c r="D36" s="190">
        <v>3500</v>
      </c>
      <c r="E36" s="191"/>
      <c r="F36" s="190">
        <v>2750</v>
      </c>
      <c r="G36" s="191"/>
      <c r="H36" s="190">
        <v>4402</v>
      </c>
      <c r="I36" s="191"/>
      <c r="J36" s="190">
        <v>3200</v>
      </c>
      <c r="K36" s="191"/>
      <c r="L36" s="190">
        <v>3230</v>
      </c>
      <c r="M36" s="191"/>
    </row>
    <row r="37" spans="1:15" x14ac:dyDescent="0.25">
      <c r="A37" s="172" t="s">
        <v>12</v>
      </c>
      <c r="B37" s="184"/>
      <c r="C37" s="185"/>
      <c r="D37" s="184"/>
      <c r="E37" s="185"/>
      <c r="F37" s="184"/>
      <c r="G37" s="185"/>
      <c r="H37" s="184"/>
      <c r="I37" s="185"/>
      <c r="J37" s="192"/>
      <c r="K37" s="193"/>
      <c r="L37" s="192"/>
      <c r="M37" s="193"/>
    </row>
    <row r="38" spans="1:15" x14ac:dyDescent="0.25">
      <c r="A38" s="183"/>
      <c r="B38" s="184"/>
      <c r="C38" s="185"/>
      <c r="D38" s="184"/>
      <c r="E38" s="185"/>
      <c r="F38" s="184"/>
      <c r="G38" s="185"/>
      <c r="H38" s="184"/>
      <c r="I38" s="185"/>
      <c r="J38" s="184"/>
      <c r="K38" s="194"/>
      <c r="L38" s="184"/>
      <c r="M38" s="194"/>
    </row>
    <row r="39" spans="1:15" ht="15.75" thickBot="1" x14ac:dyDescent="0.3">
      <c r="A39" s="173"/>
      <c r="B39" s="186"/>
      <c r="C39" s="187"/>
      <c r="D39" s="186"/>
      <c r="E39" s="187"/>
      <c r="F39" s="186"/>
      <c r="G39" s="187"/>
      <c r="H39" s="186"/>
      <c r="I39" s="187"/>
      <c r="J39" s="186"/>
      <c r="K39" s="195"/>
      <c r="L39" s="186"/>
      <c r="M39" s="195"/>
    </row>
  </sheetData>
  <mergeCells count="24">
    <mergeCell ref="A10:A11"/>
    <mergeCell ref="A22:A23"/>
    <mergeCell ref="K24:S24"/>
    <mergeCell ref="A25:A32"/>
    <mergeCell ref="B34:M34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7:M39"/>
    <mergeCell ref="A37:A39"/>
    <mergeCell ref="B37:C39"/>
    <mergeCell ref="D37:E39"/>
    <mergeCell ref="F37:G39"/>
    <mergeCell ref="H37:I39"/>
    <mergeCell ref="J37:K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D273-3BF8-4BE8-BFED-7C547D0DDCE0}">
  <dimension ref="A1:S39"/>
  <sheetViews>
    <sheetView topLeftCell="A15" workbookViewId="0">
      <selection activeCell="R15" sqref="R15:R19"/>
    </sheetView>
  </sheetViews>
  <sheetFormatPr defaultRowHeight="15" x14ac:dyDescent="0.25"/>
  <cols>
    <col min="1" max="1" width="11.140625" customWidth="1"/>
    <col min="2" max="17" width="10.140625" bestFit="1" customWidth="1"/>
    <col min="18" max="18" width="8.5703125" bestFit="1" customWidth="1"/>
  </cols>
  <sheetData>
    <row r="1" spans="1:19" ht="15.75" thickBot="1" x14ac:dyDescent="0.3">
      <c r="A1" s="1"/>
      <c r="B1" s="119">
        <v>45108</v>
      </c>
      <c r="C1" s="61">
        <v>45109</v>
      </c>
      <c r="D1" s="3">
        <v>45110</v>
      </c>
      <c r="E1" s="3">
        <v>45111</v>
      </c>
      <c r="F1" s="3">
        <v>45112</v>
      </c>
      <c r="G1" s="3">
        <v>45113</v>
      </c>
      <c r="H1" s="3">
        <v>45114</v>
      </c>
      <c r="I1" s="61">
        <v>45115</v>
      </c>
      <c r="J1" s="61">
        <v>45116</v>
      </c>
      <c r="K1" s="3">
        <v>45117</v>
      </c>
      <c r="L1" s="3">
        <v>45118</v>
      </c>
      <c r="M1" s="3">
        <v>45119</v>
      </c>
      <c r="N1" s="3">
        <v>45120</v>
      </c>
      <c r="O1" s="3">
        <v>45121</v>
      </c>
      <c r="P1" s="132">
        <v>45122</v>
      </c>
      <c r="Q1" s="5" t="s">
        <v>0</v>
      </c>
    </row>
    <row r="2" spans="1:19" x14ac:dyDescent="0.25">
      <c r="A2" s="159" t="s">
        <v>3</v>
      </c>
      <c r="B2" s="154"/>
      <c r="C2" s="65"/>
      <c r="D2" s="65"/>
      <c r="E2" s="71" t="s">
        <v>17</v>
      </c>
      <c r="F2" s="65" t="s">
        <v>18</v>
      </c>
      <c r="G2" s="65" t="s">
        <v>19</v>
      </c>
      <c r="H2" s="65" t="s">
        <v>20</v>
      </c>
      <c r="I2" s="65" t="s">
        <v>24</v>
      </c>
      <c r="J2" s="71" t="s">
        <v>17</v>
      </c>
      <c r="K2" s="65" t="s">
        <v>64</v>
      </c>
      <c r="L2" s="65" t="s">
        <v>26</v>
      </c>
      <c r="M2" s="65" t="s">
        <v>65</v>
      </c>
      <c r="N2" s="65" t="s">
        <v>27</v>
      </c>
      <c r="O2" s="68" t="s">
        <v>29</v>
      </c>
      <c r="P2" s="137" t="s">
        <v>71</v>
      </c>
      <c r="Q2" s="8">
        <f>SUM(B2:P2)</f>
        <v>0</v>
      </c>
    </row>
    <row r="3" spans="1:19" x14ac:dyDescent="0.25">
      <c r="A3" s="160" t="s">
        <v>1</v>
      </c>
      <c r="B3" s="155">
        <v>2</v>
      </c>
      <c r="C3" s="116">
        <v>3</v>
      </c>
      <c r="D3" s="71" t="s">
        <v>17</v>
      </c>
      <c r="E3" s="72" t="s">
        <v>17</v>
      </c>
      <c r="F3" s="11">
        <v>2</v>
      </c>
      <c r="G3" s="78">
        <v>1</v>
      </c>
      <c r="H3" s="65">
        <v>1</v>
      </c>
      <c r="I3" s="116">
        <v>3</v>
      </c>
      <c r="J3" s="116">
        <v>4</v>
      </c>
      <c r="K3" s="72" t="s">
        <v>17</v>
      </c>
      <c r="L3" s="72" t="s">
        <v>17</v>
      </c>
      <c r="M3" s="72" t="s">
        <v>17</v>
      </c>
      <c r="N3" s="11">
        <v>2</v>
      </c>
      <c r="O3" s="12">
        <v>1</v>
      </c>
      <c r="P3" s="137" t="s">
        <v>71</v>
      </c>
      <c r="Q3" s="14">
        <f t="shared" ref="Q3:Q9" si="0">SUM(B3:P3)</f>
        <v>19</v>
      </c>
    </row>
    <row r="4" spans="1:19" x14ac:dyDescent="0.25">
      <c r="A4" s="160" t="s">
        <v>2</v>
      </c>
      <c r="B4" s="156" t="s">
        <v>78</v>
      </c>
      <c r="C4" s="136">
        <v>3</v>
      </c>
      <c r="D4" s="11">
        <v>2</v>
      </c>
      <c r="E4" s="11">
        <v>2</v>
      </c>
      <c r="F4" s="11">
        <v>1</v>
      </c>
      <c r="G4" s="11">
        <v>3</v>
      </c>
      <c r="H4" s="11">
        <v>4</v>
      </c>
      <c r="I4" s="11">
        <v>2</v>
      </c>
      <c r="J4" s="72" t="s">
        <v>17</v>
      </c>
      <c r="K4" s="11">
        <v>4</v>
      </c>
      <c r="L4" s="11">
        <v>2</v>
      </c>
      <c r="M4" s="11">
        <v>1</v>
      </c>
      <c r="N4" s="11">
        <v>1</v>
      </c>
      <c r="O4" s="11">
        <v>1</v>
      </c>
      <c r="P4" s="83">
        <v>2</v>
      </c>
      <c r="Q4" s="14">
        <f t="shared" si="0"/>
        <v>28</v>
      </c>
    </row>
    <row r="5" spans="1:19" x14ac:dyDescent="0.25">
      <c r="A5" s="160" t="s">
        <v>13</v>
      </c>
      <c r="B5" s="157">
        <v>3</v>
      </c>
      <c r="C5" s="82">
        <v>2</v>
      </c>
      <c r="D5" s="11">
        <v>5</v>
      </c>
      <c r="E5" s="72" t="s">
        <v>17</v>
      </c>
      <c r="F5" s="11">
        <v>2</v>
      </c>
      <c r="G5" s="11">
        <v>3</v>
      </c>
      <c r="H5" s="11">
        <v>2</v>
      </c>
      <c r="I5" s="82">
        <v>1</v>
      </c>
      <c r="J5" s="82">
        <v>4</v>
      </c>
      <c r="K5" s="72" t="s">
        <v>17</v>
      </c>
      <c r="L5" s="11">
        <v>2</v>
      </c>
      <c r="M5" s="11">
        <v>2</v>
      </c>
      <c r="N5" s="72" t="s">
        <v>17</v>
      </c>
      <c r="O5" s="11">
        <v>2</v>
      </c>
      <c r="P5" s="138" t="s">
        <v>71</v>
      </c>
      <c r="Q5" s="14">
        <f t="shared" si="0"/>
        <v>28</v>
      </c>
    </row>
    <row r="6" spans="1:19" x14ac:dyDescent="0.25">
      <c r="A6" s="160" t="s">
        <v>14</v>
      </c>
      <c r="B6" s="136">
        <v>2</v>
      </c>
      <c r="C6" s="82">
        <v>2</v>
      </c>
      <c r="D6" s="72" t="s">
        <v>17</v>
      </c>
      <c r="E6" s="72" t="s">
        <v>17</v>
      </c>
      <c r="F6" s="11">
        <v>3</v>
      </c>
      <c r="G6" s="11">
        <v>4</v>
      </c>
      <c r="H6" s="72" t="s">
        <v>17</v>
      </c>
      <c r="I6" s="82">
        <v>3</v>
      </c>
      <c r="J6" s="82">
        <v>4</v>
      </c>
      <c r="K6" s="11">
        <v>4</v>
      </c>
      <c r="L6" s="11">
        <v>1</v>
      </c>
      <c r="M6" s="11">
        <v>2</v>
      </c>
      <c r="N6" s="11">
        <v>3</v>
      </c>
      <c r="O6" s="12">
        <v>3</v>
      </c>
      <c r="P6" s="138" t="s">
        <v>71</v>
      </c>
      <c r="Q6" s="14">
        <f t="shared" si="0"/>
        <v>31</v>
      </c>
    </row>
    <row r="7" spans="1:19" ht="15.75" thickBot="1" x14ac:dyDescent="0.3">
      <c r="A7" s="161" t="s">
        <v>42</v>
      </c>
      <c r="B7" s="156" t="s">
        <v>78</v>
      </c>
      <c r="C7" s="82">
        <v>3</v>
      </c>
      <c r="D7" s="11">
        <v>3</v>
      </c>
      <c r="E7" s="72" t="s">
        <v>17</v>
      </c>
      <c r="F7" s="11">
        <v>2</v>
      </c>
      <c r="G7" s="72" t="s">
        <v>17</v>
      </c>
      <c r="H7" s="72" t="s">
        <v>17</v>
      </c>
      <c r="I7" s="11">
        <v>1</v>
      </c>
      <c r="J7" s="72" t="s">
        <v>17</v>
      </c>
      <c r="K7" s="11">
        <v>5</v>
      </c>
      <c r="L7" s="11">
        <v>3</v>
      </c>
      <c r="M7" s="11">
        <v>2</v>
      </c>
      <c r="N7" s="11">
        <v>3</v>
      </c>
      <c r="O7" s="72" t="s">
        <v>17</v>
      </c>
      <c r="P7" s="81">
        <v>4</v>
      </c>
      <c r="Q7" s="14">
        <f t="shared" si="0"/>
        <v>26</v>
      </c>
    </row>
    <row r="8" spans="1:19" x14ac:dyDescent="0.25">
      <c r="A8" s="158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97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17"/>
      <c r="C11" s="24"/>
      <c r="D11" s="22"/>
      <c r="E11" s="22"/>
      <c r="N11" s="70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123">
        <v>45123</v>
      </c>
      <c r="C13" s="122">
        <v>45124</v>
      </c>
      <c r="D13" s="122">
        <v>45125</v>
      </c>
      <c r="E13" s="122">
        <v>45126</v>
      </c>
      <c r="F13" s="122">
        <v>45127</v>
      </c>
      <c r="G13" s="122">
        <v>45128</v>
      </c>
      <c r="H13" s="124">
        <v>45129</v>
      </c>
      <c r="I13" s="124">
        <v>45130</v>
      </c>
      <c r="J13" s="122">
        <v>45131</v>
      </c>
      <c r="K13" s="122">
        <v>45132</v>
      </c>
      <c r="L13" s="122">
        <v>45133</v>
      </c>
      <c r="M13" s="122">
        <v>45134</v>
      </c>
      <c r="N13" s="122">
        <v>45135</v>
      </c>
      <c r="O13" s="124">
        <v>45136</v>
      </c>
      <c r="P13" s="124">
        <v>45137</v>
      </c>
      <c r="Q13" s="122">
        <v>45138</v>
      </c>
      <c r="R13" s="26" t="s">
        <v>0</v>
      </c>
    </row>
    <row r="14" spans="1:19" x14ac:dyDescent="0.25">
      <c r="A14" s="6" t="s">
        <v>3</v>
      </c>
      <c r="B14" s="129" t="s">
        <v>17</v>
      </c>
      <c r="C14" s="126" t="s">
        <v>30</v>
      </c>
      <c r="D14" s="126" t="s">
        <v>31</v>
      </c>
      <c r="E14" s="126" t="s">
        <v>32</v>
      </c>
      <c r="F14" s="126" t="s">
        <v>33</v>
      </c>
      <c r="G14" s="126" t="s">
        <v>34</v>
      </c>
      <c r="H14" s="126" t="s">
        <v>35</v>
      </c>
      <c r="I14" s="130" t="s">
        <v>17</v>
      </c>
      <c r="J14" s="126" t="s">
        <v>36</v>
      </c>
      <c r="K14" s="126" t="s">
        <v>37</v>
      </c>
      <c r="L14" s="126" t="s">
        <v>38</v>
      </c>
      <c r="M14" s="126" t="s">
        <v>39</v>
      </c>
      <c r="N14" s="126" t="s">
        <v>40</v>
      </c>
      <c r="O14" s="126" t="s">
        <v>41</v>
      </c>
      <c r="P14" s="130" t="s">
        <v>17</v>
      </c>
      <c r="Q14" s="127" t="s">
        <v>66</v>
      </c>
      <c r="R14" s="27">
        <f t="shared" ref="R14:R21" si="1">SUM(B14:Q14)+(Q2)</f>
        <v>0</v>
      </c>
    </row>
    <row r="15" spans="1:19" x14ac:dyDescent="0.25">
      <c r="A15" s="9" t="s">
        <v>1</v>
      </c>
      <c r="B15" s="96">
        <v>2</v>
      </c>
      <c r="C15" s="72" t="s">
        <v>17</v>
      </c>
      <c r="D15" s="11">
        <v>2</v>
      </c>
      <c r="E15" s="11">
        <v>2</v>
      </c>
      <c r="F15" s="11">
        <v>3</v>
      </c>
      <c r="G15" s="11">
        <v>1</v>
      </c>
      <c r="H15" s="82">
        <v>3</v>
      </c>
      <c r="I15" s="82">
        <v>3</v>
      </c>
      <c r="J15" s="11">
        <v>3</v>
      </c>
      <c r="K15" s="72" t="s">
        <v>17</v>
      </c>
      <c r="L15" s="11">
        <v>2</v>
      </c>
      <c r="M15" s="11">
        <v>3</v>
      </c>
      <c r="N15" s="11">
        <v>2</v>
      </c>
      <c r="O15" s="82">
        <v>3</v>
      </c>
      <c r="P15" s="82">
        <v>3</v>
      </c>
      <c r="Q15" s="13">
        <v>2</v>
      </c>
      <c r="R15" s="15">
        <f t="shared" si="1"/>
        <v>53</v>
      </c>
      <c r="S15" s="23">
        <v>1</v>
      </c>
    </row>
    <row r="16" spans="1:19" x14ac:dyDescent="0.25">
      <c r="A16" s="9" t="s">
        <v>2</v>
      </c>
      <c r="B16" s="73" t="s">
        <v>17</v>
      </c>
      <c r="C16" s="11">
        <v>2</v>
      </c>
      <c r="D16" s="72" t="s">
        <v>17</v>
      </c>
      <c r="E16" s="11">
        <v>2</v>
      </c>
      <c r="F16" s="11">
        <v>2</v>
      </c>
      <c r="G16" s="11">
        <v>1</v>
      </c>
      <c r="H16" s="11">
        <v>2</v>
      </c>
      <c r="I16" s="72" t="s">
        <v>17</v>
      </c>
      <c r="J16" s="11">
        <v>3</v>
      </c>
      <c r="K16" s="11">
        <v>3</v>
      </c>
      <c r="L16" s="11">
        <v>2</v>
      </c>
      <c r="M16" s="11">
        <v>2</v>
      </c>
      <c r="N16" s="11">
        <v>4</v>
      </c>
      <c r="O16" s="11">
        <v>2</v>
      </c>
      <c r="P16" s="72" t="s">
        <v>17</v>
      </c>
      <c r="Q16" s="13">
        <v>3</v>
      </c>
      <c r="R16" s="15">
        <f t="shared" si="1"/>
        <v>56</v>
      </c>
    </row>
    <row r="17" spans="1:19" x14ac:dyDescent="0.25">
      <c r="A17" s="9" t="s">
        <v>13</v>
      </c>
      <c r="B17" s="96">
        <v>2</v>
      </c>
      <c r="C17" s="11">
        <v>3</v>
      </c>
      <c r="D17" s="11">
        <v>5</v>
      </c>
      <c r="E17" s="72" t="s">
        <v>17</v>
      </c>
      <c r="F17" s="11">
        <v>2</v>
      </c>
      <c r="G17" s="11">
        <v>2</v>
      </c>
      <c r="H17" s="11">
        <v>2</v>
      </c>
      <c r="I17" s="72" t="s">
        <v>17</v>
      </c>
      <c r="J17" s="11">
        <v>3</v>
      </c>
      <c r="K17" s="11">
        <v>2</v>
      </c>
      <c r="L17" s="11">
        <v>2</v>
      </c>
      <c r="M17" s="11">
        <v>1</v>
      </c>
      <c r="N17" s="72" t="s">
        <v>17</v>
      </c>
      <c r="O17" s="82">
        <v>3</v>
      </c>
      <c r="P17" s="82">
        <v>3</v>
      </c>
      <c r="Q17" s="13">
        <v>4</v>
      </c>
      <c r="R17" s="15">
        <f t="shared" si="1"/>
        <v>62</v>
      </c>
      <c r="S17" s="23">
        <v>1</v>
      </c>
    </row>
    <row r="18" spans="1:19" x14ac:dyDescent="0.25">
      <c r="A18" s="9" t="s">
        <v>14</v>
      </c>
      <c r="B18" s="96">
        <v>2</v>
      </c>
      <c r="C18" s="11">
        <v>2</v>
      </c>
      <c r="D18" s="11">
        <v>3</v>
      </c>
      <c r="E18" s="72" t="s">
        <v>17</v>
      </c>
      <c r="F18" s="11">
        <v>2</v>
      </c>
      <c r="G18" s="11">
        <v>2</v>
      </c>
      <c r="H18" s="72" t="s">
        <v>17</v>
      </c>
      <c r="I18" s="11">
        <v>3</v>
      </c>
      <c r="J18" s="11">
        <v>2</v>
      </c>
      <c r="K18" s="11">
        <v>3</v>
      </c>
      <c r="L18" s="11">
        <v>1</v>
      </c>
      <c r="M18" s="11">
        <v>3</v>
      </c>
      <c r="N18" s="11">
        <v>3</v>
      </c>
      <c r="O18" s="82">
        <v>1</v>
      </c>
      <c r="P18" s="82">
        <v>3</v>
      </c>
      <c r="Q18" s="13">
        <v>2</v>
      </c>
      <c r="R18" s="15">
        <f t="shared" si="1"/>
        <v>63</v>
      </c>
      <c r="S18" s="23">
        <v>1</v>
      </c>
    </row>
    <row r="19" spans="1:19" x14ac:dyDescent="0.25">
      <c r="A19" s="9" t="s">
        <v>42</v>
      </c>
      <c r="B19" s="73" t="s">
        <v>17</v>
      </c>
      <c r="C19" s="72" t="s">
        <v>17</v>
      </c>
      <c r="D19" s="11">
        <v>4</v>
      </c>
      <c r="E19" s="11">
        <v>3</v>
      </c>
      <c r="F19" s="11">
        <v>1</v>
      </c>
      <c r="G19" s="11">
        <v>2</v>
      </c>
      <c r="H19" s="72" t="s">
        <v>17</v>
      </c>
      <c r="I19" s="11">
        <v>3</v>
      </c>
      <c r="J19" s="11">
        <v>2</v>
      </c>
      <c r="K19" s="11">
        <v>3</v>
      </c>
      <c r="L19" s="11">
        <v>2</v>
      </c>
      <c r="M19" s="11">
        <v>3</v>
      </c>
      <c r="N19" s="11">
        <v>2</v>
      </c>
      <c r="O19" s="72" t="s">
        <v>17</v>
      </c>
      <c r="P19" s="11">
        <v>2</v>
      </c>
      <c r="Q19" s="13">
        <v>3</v>
      </c>
      <c r="R19" s="15">
        <f t="shared" si="1"/>
        <v>56</v>
      </c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3"/>
      <c r="R20" s="15">
        <f t="shared" si="1"/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</row>
    <row r="22" spans="1:19" x14ac:dyDescent="0.25">
      <c r="A22" s="97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17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42</v>
      </c>
      <c r="H24" s="32"/>
      <c r="I24" s="33"/>
      <c r="K24" s="188" t="s">
        <v>5</v>
      </c>
      <c r="L24" s="198"/>
      <c r="M24" s="198"/>
      <c r="N24" s="198"/>
      <c r="O24" s="198"/>
      <c r="P24" s="198"/>
      <c r="Q24" s="198"/>
      <c r="R24" s="198"/>
      <c r="S24" s="189"/>
    </row>
    <row r="25" spans="1:19" ht="19.5" customHeight="1" thickBot="1" x14ac:dyDescent="0.3">
      <c r="A25" s="199" t="s">
        <v>6</v>
      </c>
      <c r="B25" s="115"/>
      <c r="C25" s="35">
        <v>45108</v>
      </c>
      <c r="D25" s="35">
        <v>45109</v>
      </c>
      <c r="E25" s="35">
        <v>45108</v>
      </c>
      <c r="F25" s="35">
        <v>45108</v>
      </c>
      <c r="G25" s="35">
        <v>45109</v>
      </c>
      <c r="H25" s="102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42</v>
      </c>
      <c r="R25" s="32"/>
      <c r="S25" s="33"/>
    </row>
    <row r="26" spans="1:19" ht="15.75" x14ac:dyDescent="0.25">
      <c r="A26" s="200"/>
      <c r="B26" s="38"/>
      <c r="C26" s="35">
        <v>45109</v>
      </c>
      <c r="D26" s="35">
        <v>45122</v>
      </c>
      <c r="E26" s="35">
        <v>45109</v>
      </c>
      <c r="F26" s="35">
        <v>45109</v>
      </c>
      <c r="G26" s="35">
        <v>45122</v>
      </c>
      <c r="H26" s="39"/>
      <c r="I26" s="40"/>
      <c r="J26" s="23"/>
      <c r="K26" s="41">
        <v>11</v>
      </c>
      <c r="L26" s="42">
        <f>R14*K26</f>
        <v>0</v>
      </c>
      <c r="M26" s="43">
        <f>R15*K26</f>
        <v>583</v>
      </c>
      <c r="N26" s="43">
        <f>R16*K26</f>
        <v>616</v>
      </c>
      <c r="O26" s="43">
        <f>R17*K26</f>
        <v>682</v>
      </c>
      <c r="P26" s="43">
        <f>R18*K26</f>
        <v>693</v>
      </c>
      <c r="Q26" s="43">
        <f>R19*K26</f>
        <v>616</v>
      </c>
      <c r="R26" s="43">
        <f>R20*K26</f>
        <v>0</v>
      </c>
      <c r="S26" s="44">
        <f>R21*K26</f>
        <v>0</v>
      </c>
    </row>
    <row r="27" spans="1:19" ht="15.75" x14ac:dyDescent="0.25">
      <c r="A27" s="200"/>
      <c r="B27" s="38"/>
      <c r="C27" s="35">
        <v>45116</v>
      </c>
      <c r="D27" s="39"/>
      <c r="E27" s="35">
        <v>45116</v>
      </c>
      <c r="F27" s="39">
        <v>45116</v>
      </c>
      <c r="G27" s="39"/>
      <c r="H27" s="39"/>
      <c r="I27" s="13"/>
      <c r="J27" s="23"/>
      <c r="K27" s="14" t="s">
        <v>7</v>
      </c>
      <c r="L27" s="45"/>
      <c r="M27" s="46">
        <v>2100</v>
      </c>
      <c r="N27" s="46">
        <v>700</v>
      </c>
      <c r="O27" s="46">
        <v>1750</v>
      </c>
      <c r="P27" s="46">
        <v>1750</v>
      </c>
      <c r="Q27" s="46">
        <v>700</v>
      </c>
      <c r="R27" s="46"/>
      <c r="S27" s="47"/>
    </row>
    <row r="28" spans="1:19" ht="15.75" x14ac:dyDescent="0.25">
      <c r="A28" s="200"/>
      <c r="B28" s="10"/>
      <c r="C28" s="39">
        <v>45123</v>
      </c>
      <c r="D28" s="39"/>
      <c r="E28" s="39">
        <v>45123</v>
      </c>
      <c r="F28" s="39">
        <v>45123</v>
      </c>
      <c r="G28" s="39"/>
      <c r="H28" s="39"/>
      <c r="I28" s="13"/>
      <c r="J28" s="23"/>
      <c r="K28" s="14" t="s">
        <v>8</v>
      </c>
      <c r="L28" s="45"/>
      <c r="M28" s="46">
        <v>115</v>
      </c>
      <c r="N28" s="46"/>
      <c r="O28" s="46"/>
      <c r="P28" s="46"/>
      <c r="Q28" s="46"/>
      <c r="R28" s="46"/>
      <c r="S28" s="47"/>
    </row>
    <row r="29" spans="1:19" ht="15.75" x14ac:dyDescent="0.25">
      <c r="A29" s="200"/>
      <c r="B29" s="10"/>
      <c r="C29" s="39">
        <v>45130</v>
      </c>
      <c r="D29" s="39"/>
      <c r="E29" s="39">
        <v>45137</v>
      </c>
      <c r="F29" s="39">
        <v>45137</v>
      </c>
      <c r="G29" s="39"/>
      <c r="H29" s="39"/>
      <c r="I29" s="13"/>
      <c r="K29" s="14" t="s">
        <v>9</v>
      </c>
      <c r="L29" s="45"/>
      <c r="M29" s="46">
        <v>308</v>
      </c>
      <c r="N29" s="46">
        <v>55</v>
      </c>
      <c r="O29" s="46"/>
      <c r="P29" s="46">
        <v>109.98</v>
      </c>
      <c r="Q29" s="46"/>
      <c r="R29" s="46"/>
      <c r="S29" s="47"/>
    </row>
    <row r="30" spans="1:19" ht="16.5" thickBot="1" x14ac:dyDescent="0.3">
      <c r="A30" s="200"/>
      <c r="B30" s="10"/>
      <c r="C30" s="39">
        <v>45137</v>
      </c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>
        <v>-54.25</v>
      </c>
      <c r="O30" s="49"/>
      <c r="P30" s="49"/>
      <c r="Q30" s="49">
        <v>-762</v>
      </c>
      <c r="R30" s="49"/>
      <c r="S30" s="50"/>
    </row>
    <row r="31" spans="1:19" ht="16.5" thickBot="1" x14ac:dyDescent="0.3">
      <c r="A31" s="200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0</v>
      </c>
      <c r="M31" s="53">
        <f t="shared" ref="M31:S31" si="2">M26+M27+M30+M28+M29</f>
        <v>3106</v>
      </c>
      <c r="N31" s="53">
        <f t="shared" si="2"/>
        <v>1316.75</v>
      </c>
      <c r="O31" s="53">
        <f t="shared" si="2"/>
        <v>2432</v>
      </c>
      <c r="P31" s="53">
        <f t="shared" si="2"/>
        <v>2552.98</v>
      </c>
      <c r="Q31" s="53">
        <f t="shared" si="2"/>
        <v>554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201"/>
      <c r="B32" s="17"/>
      <c r="C32" s="18"/>
      <c r="D32" s="55"/>
      <c r="E32" s="55"/>
      <c r="F32" s="18"/>
      <c r="G32" s="18"/>
      <c r="H32" s="56"/>
      <c r="I32" s="57"/>
      <c r="M32" t="s">
        <v>79</v>
      </c>
      <c r="N32" t="s">
        <v>45</v>
      </c>
      <c r="P32" t="s">
        <v>77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5" ht="24" thickBot="1" x14ac:dyDescent="0.3">
      <c r="A34" s="23"/>
      <c r="B34" s="202" t="s">
        <v>11</v>
      </c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4"/>
    </row>
    <row r="35" spans="1:15" ht="19.5" thickBot="1" x14ac:dyDescent="0.3">
      <c r="A35" s="23"/>
      <c r="B35" s="205" t="s">
        <v>3</v>
      </c>
      <c r="C35" s="206"/>
      <c r="D35" s="205" t="s">
        <v>1</v>
      </c>
      <c r="E35" s="206"/>
      <c r="F35" s="205" t="s">
        <v>2</v>
      </c>
      <c r="G35" s="206"/>
      <c r="H35" s="205" t="s">
        <v>13</v>
      </c>
      <c r="I35" s="206"/>
      <c r="J35" s="205" t="s">
        <v>14</v>
      </c>
      <c r="K35" s="206"/>
      <c r="L35" s="205" t="s">
        <v>42</v>
      </c>
      <c r="M35" s="206"/>
    </row>
    <row r="36" spans="1:15" ht="30.75" thickBot="1" x14ac:dyDescent="0.3">
      <c r="A36" s="60" t="s">
        <v>59</v>
      </c>
      <c r="B36" s="190"/>
      <c r="C36" s="191"/>
      <c r="D36" s="190">
        <v>3645</v>
      </c>
      <c r="E36" s="191"/>
      <c r="F36" s="190">
        <v>3607</v>
      </c>
      <c r="G36" s="191"/>
      <c r="H36" s="190">
        <v>4030</v>
      </c>
      <c r="I36" s="191"/>
      <c r="J36" s="190">
        <v>6580</v>
      </c>
      <c r="K36" s="191"/>
      <c r="L36" s="190">
        <v>4060</v>
      </c>
      <c r="M36" s="191"/>
    </row>
    <row r="37" spans="1:15" x14ac:dyDescent="0.25">
      <c r="A37" s="172" t="s">
        <v>12</v>
      </c>
      <c r="B37" s="192"/>
      <c r="C37" s="193"/>
      <c r="D37" s="192"/>
      <c r="E37" s="193"/>
      <c r="F37" s="192"/>
      <c r="G37" s="193"/>
      <c r="H37" s="192"/>
      <c r="I37" s="193"/>
      <c r="J37" s="192"/>
      <c r="K37" s="193"/>
      <c r="L37" s="192"/>
      <c r="M37" s="193"/>
    </row>
    <row r="38" spans="1:15" x14ac:dyDescent="0.25">
      <c r="A38" s="183"/>
      <c r="B38" s="184"/>
      <c r="C38" s="194"/>
      <c r="D38" s="184"/>
      <c r="E38" s="194"/>
      <c r="F38" s="184"/>
      <c r="G38" s="194"/>
      <c r="H38" s="184"/>
      <c r="I38" s="194"/>
      <c r="J38" s="184"/>
      <c r="K38" s="194"/>
      <c r="L38" s="184"/>
      <c r="M38" s="194"/>
    </row>
    <row r="39" spans="1:15" ht="15.75" thickBot="1" x14ac:dyDescent="0.3">
      <c r="A39" s="173"/>
      <c r="B39" s="186"/>
      <c r="C39" s="195"/>
      <c r="D39" s="186"/>
      <c r="E39" s="195"/>
      <c r="F39" s="186"/>
      <c r="G39" s="195"/>
      <c r="H39" s="186"/>
      <c r="I39" s="195"/>
      <c r="J39" s="186"/>
      <c r="K39" s="195"/>
      <c r="L39" s="186"/>
      <c r="M39" s="195"/>
    </row>
  </sheetData>
  <mergeCells count="22">
    <mergeCell ref="F36:G36"/>
    <mergeCell ref="D35:E35"/>
    <mergeCell ref="F35:G35"/>
    <mergeCell ref="H35:I35"/>
    <mergeCell ref="L35:M35"/>
    <mergeCell ref="J35:K35"/>
    <mergeCell ref="J37:K39"/>
    <mergeCell ref="A37:A39"/>
    <mergeCell ref="K24:S24"/>
    <mergeCell ref="A25:A32"/>
    <mergeCell ref="B36:C36"/>
    <mergeCell ref="D36:E36"/>
    <mergeCell ref="H36:I36"/>
    <mergeCell ref="J36:K36"/>
    <mergeCell ref="L36:M36"/>
    <mergeCell ref="L37:M39"/>
    <mergeCell ref="B37:C39"/>
    <mergeCell ref="D37:E39"/>
    <mergeCell ref="F37:G39"/>
    <mergeCell ref="H37:I39"/>
    <mergeCell ref="B34:M34"/>
    <mergeCell ref="B35:C3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BFED7-76BA-44A9-9184-295D53C55FA3}">
  <dimension ref="A1:S41"/>
  <sheetViews>
    <sheetView topLeftCell="A12" workbookViewId="0">
      <selection activeCell="R14" sqref="R14:R19"/>
    </sheetView>
  </sheetViews>
  <sheetFormatPr defaultRowHeight="15" x14ac:dyDescent="0.25"/>
  <cols>
    <col min="1" max="1" width="10.140625" customWidth="1"/>
    <col min="2" max="17" width="10.140625" bestFit="1" customWidth="1"/>
    <col min="18" max="18" width="8.5703125" bestFit="1" customWidth="1"/>
  </cols>
  <sheetData>
    <row r="1" spans="1:18" ht="15.75" thickBot="1" x14ac:dyDescent="0.3">
      <c r="A1" s="1"/>
      <c r="B1" s="2">
        <v>44774</v>
      </c>
      <c r="C1" s="3">
        <v>44775</v>
      </c>
      <c r="D1" s="3">
        <v>44776</v>
      </c>
      <c r="E1" s="3">
        <v>44777</v>
      </c>
      <c r="F1" s="61">
        <v>44778</v>
      </c>
      <c r="G1" s="61">
        <v>44779</v>
      </c>
      <c r="H1" s="3">
        <v>44780</v>
      </c>
      <c r="I1" s="3">
        <v>44781</v>
      </c>
      <c r="J1" s="3">
        <v>44782</v>
      </c>
      <c r="K1" s="3">
        <v>44783</v>
      </c>
      <c r="L1" s="3">
        <v>44784</v>
      </c>
      <c r="M1" s="61">
        <v>44785</v>
      </c>
      <c r="N1" s="61">
        <v>44786</v>
      </c>
      <c r="O1" s="3">
        <v>44787</v>
      </c>
      <c r="P1" s="4">
        <v>44788</v>
      </c>
      <c r="Q1" s="5" t="s">
        <v>0</v>
      </c>
    </row>
    <row r="2" spans="1:18" x14ac:dyDescent="0.25">
      <c r="A2" s="6" t="s">
        <v>3</v>
      </c>
      <c r="B2" s="145" t="s">
        <v>67</v>
      </c>
      <c r="C2" s="146" t="s">
        <v>68</v>
      </c>
      <c r="D2" s="146" t="s">
        <v>69</v>
      </c>
      <c r="E2" s="146" t="s">
        <v>75</v>
      </c>
      <c r="F2" s="134" t="s">
        <v>17</v>
      </c>
      <c r="G2" s="65" t="s">
        <v>81</v>
      </c>
      <c r="H2" s="65" t="s">
        <v>81</v>
      </c>
      <c r="I2" s="65" t="s">
        <v>81</v>
      </c>
      <c r="J2" s="65" t="s">
        <v>81</v>
      </c>
      <c r="K2" s="65" t="s">
        <v>81</v>
      </c>
      <c r="L2" s="65">
        <v>1</v>
      </c>
      <c r="M2" s="65">
        <v>1</v>
      </c>
      <c r="N2" s="71" t="s">
        <v>17</v>
      </c>
      <c r="O2" s="68">
        <v>2</v>
      </c>
      <c r="P2" s="7">
        <v>1</v>
      </c>
      <c r="Q2" s="8">
        <f>SUM(B2:P2)</f>
        <v>5</v>
      </c>
    </row>
    <row r="3" spans="1:18" x14ac:dyDescent="0.25">
      <c r="A3" s="9" t="s">
        <v>1</v>
      </c>
      <c r="B3" s="10">
        <v>2</v>
      </c>
      <c r="C3" s="11">
        <v>3</v>
      </c>
      <c r="D3" s="11">
        <v>2</v>
      </c>
      <c r="E3" s="72" t="s">
        <v>17</v>
      </c>
      <c r="F3" s="11">
        <v>3</v>
      </c>
      <c r="G3" s="71" t="s">
        <v>17</v>
      </c>
      <c r="H3" s="146" t="s">
        <v>18</v>
      </c>
      <c r="I3" s="146" t="s">
        <v>19</v>
      </c>
      <c r="J3" s="146" t="s">
        <v>20</v>
      </c>
      <c r="K3" s="147" t="s">
        <v>24</v>
      </c>
      <c r="L3" s="147" t="s">
        <v>64</v>
      </c>
      <c r="M3" s="147" t="s">
        <v>26</v>
      </c>
      <c r="N3" s="72" t="s">
        <v>17</v>
      </c>
      <c r="O3" s="148" t="s">
        <v>70</v>
      </c>
      <c r="P3" s="149" t="s">
        <v>27</v>
      </c>
      <c r="Q3" s="14">
        <f t="shared" ref="Q3:Q9" si="0">SUM(B3:P3)</f>
        <v>10</v>
      </c>
    </row>
    <row r="4" spans="1:18" x14ac:dyDescent="0.25">
      <c r="A4" s="9" t="s">
        <v>2</v>
      </c>
      <c r="B4" s="10">
        <v>2</v>
      </c>
      <c r="C4" s="11">
        <v>3</v>
      </c>
      <c r="D4" s="11">
        <v>2</v>
      </c>
      <c r="E4" s="11">
        <v>3</v>
      </c>
      <c r="F4" s="82">
        <v>2</v>
      </c>
      <c r="G4" s="82">
        <v>4</v>
      </c>
      <c r="H4" s="11">
        <v>1</v>
      </c>
      <c r="I4" s="11">
        <v>3</v>
      </c>
      <c r="J4" s="72" t="s">
        <v>17</v>
      </c>
      <c r="K4" s="11">
        <v>3</v>
      </c>
      <c r="L4" s="72" t="s">
        <v>17</v>
      </c>
      <c r="M4" s="72" t="s">
        <v>17</v>
      </c>
      <c r="N4" s="11">
        <v>3</v>
      </c>
      <c r="O4" s="11">
        <v>1</v>
      </c>
      <c r="P4" s="15">
        <v>3</v>
      </c>
      <c r="Q4" s="14">
        <f t="shared" si="0"/>
        <v>30</v>
      </c>
    </row>
    <row r="5" spans="1:18" x14ac:dyDescent="0.25">
      <c r="A5" s="9" t="s">
        <v>13</v>
      </c>
      <c r="B5" s="73" t="s">
        <v>17</v>
      </c>
      <c r="C5" s="11">
        <v>4</v>
      </c>
      <c r="D5" s="11">
        <v>3</v>
      </c>
      <c r="E5" s="11">
        <v>1</v>
      </c>
      <c r="F5" s="65">
        <v>2</v>
      </c>
      <c r="G5" s="71" t="s">
        <v>17</v>
      </c>
      <c r="H5" s="65">
        <v>2</v>
      </c>
      <c r="I5" s="65">
        <v>3</v>
      </c>
      <c r="J5" s="11">
        <v>2</v>
      </c>
      <c r="K5" s="11">
        <v>3</v>
      </c>
      <c r="L5" s="11">
        <v>1</v>
      </c>
      <c r="M5" s="80">
        <v>4</v>
      </c>
      <c r="N5" s="82">
        <v>4</v>
      </c>
      <c r="O5" s="72" t="s">
        <v>17</v>
      </c>
      <c r="P5" s="13">
        <v>3</v>
      </c>
      <c r="Q5" s="14">
        <f t="shared" si="0"/>
        <v>32</v>
      </c>
    </row>
    <row r="6" spans="1:18" x14ac:dyDescent="0.25">
      <c r="A6" s="9" t="s">
        <v>14</v>
      </c>
      <c r="B6" s="73" t="s">
        <v>17</v>
      </c>
      <c r="C6" s="11">
        <v>4</v>
      </c>
      <c r="D6" s="11">
        <v>2</v>
      </c>
      <c r="E6" s="11">
        <v>2</v>
      </c>
      <c r="F6" s="72" t="s">
        <v>17</v>
      </c>
      <c r="G6" s="11">
        <v>2</v>
      </c>
      <c r="H6" s="11">
        <v>2</v>
      </c>
      <c r="I6" s="11">
        <v>2</v>
      </c>
      <c r="J6" s="11">
        <v>3</v>
      </c>
      <c r="K6" s="11">
        <v>2</v>
      </c>
      <c r="L6" s="11">
        <v>1</v>
      </c>
      <c r="M6" s="82">
        <v>2</v>
      </c>
      <c r="N6" s="82">
        <v>3</v>
      </c>
      <c r="O6" s="131" t="s">
        <v>17</v>
      </c>
      <c r="P6" s="13">
        <v>2</v>
      </c>
      <c r="Q6" s="14">
        <f t="shared" si="0"/>
        <v>27</v>
      </c>
    </row>
    <row r="7" spans="1:18" x14ac:dyDescent="0.25">
      <c r="A7" s="9" t="s">
        <v>42</v>
      </c>
      <c r="B7" s="10">
        <v>1</v>
      </c>
      <c r="C7" s="11">
        <v>2</v>
      </c>
      <c r="D7" s="11">
        <v>2</v>
      </c>
      <c r="E7" s="11">
        <v>3</v>
      </c>
      <c r="F7" s="72" t="s">
        <v>17</v>
      </c>
      <c r="G7" s="11">
        <v>3</v>
      </c>
      <c r="H7" s="11">
        <v>2</v>
      </c>
      <c r="I7" s="11">
        <v>3</v>
      </c>
      <c r="J7" s="11">
        <v>2</v>
      </c>
      <c r="K7" s="11">
        <v>2</v>
      </c>
      <c r="L7" s="11">
        <v>1</v>
      </c>
      <c r="M7" s="82">
        <v>3</v>
      </c>
      <c r="N7" s="82">
        <v>3</v>
      </c>
      <c r="O7" s="72" t="s">
        <v>17</v>
      </c>
      <c r="P7" s="13">
        <v>3</v>
      </c>
      <c r="Q7" s="14">
        <f t="shared" si="0"/>
        <v>30</v>
      </c>
    </row>
    <row r="8" spans="1:18" x14ac:dyDescent="0.25">
      <c r="A8" s="9" t="s">
        <v>74</v>
      </c>
      <c r="B8" s="10"/>
      <c r="C8" s="11"/>
      <c r="D8" s="11"/>
      <c r="E8" s="146" t="s">
        <v>83</v>
      </c>
      <c r="F8" s="71" t="s">
        <v>17</v>
      </c>
      <c r="G8" s="71" t="s">
        <v>17</v>
      </c>
      <c r="H8" s="146" t="s">
        <v>84</v>
      </c>
      <c r="I8" s="147" t="s">
        <v>85</v>
      </c>
      <c r="J8" s="147" t="s">
        <v>18</v>
      </c>
      <c r="K8" s="147" t="s">
        <v>19</v>
      </c>
      <c r="L8" s="148" t="s">
        <v>86</v>
      </c>
      <c r="M8" s="131" t="s">
        <v>17</v>
      </c>
      <c r="N8" s="72" t="s">
        <v>17</v>
      </c>
      <c r="O8" s="12"/>
      <c r="P8" s="13"/>
      <c r="Q8" s="14">
        <f t="shared" si="0"/>
        <v>0</v>
      </c>
    </row>
    <row r="9" spans="1:18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8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8" ht="15.75" thickBot="1" x14ac:dyDescent="0.3">
      <c r="A11" s="173"/>
      <c r="C11" s="24"/>
      <c r="D11" s="22"/>
      <c r="E11" s="22"/>
      <c r="N11" s="70"/>
    </row>
    <row r="12" spans="1:18" ht="15.75" thickBot="1" x14ac:dyDescent="0.3">
      <c r="C12" s="24"/>
      <c r="E12" s="25"/>
      <c r="F12" s="25"/>
      <c r="G12" s="25"/>
      <c r="H12" s="25"/>
      <c r="I12" s="25"/>
    </row>
    <row r="13" spans="1:18" ht="15.75" thickBot="1" x14ac:dyDescent="0.3">
      <c r="A13" s="1"/>
      <c r="B13" s="121">
        <v>44789</v>
      </c>
      <c r="C13" s="122">
        <v>44790</v>
      </c>
      <c r="D13" s="122">
        <v>44791</v>
      </c>
      <c r="E13" s="124">
        <v>44792</v>
      </c>
      <c r="F13" s="124">
        <v>44793</v>
      </c>
      <c r="G13" s="122">
        <v>44794</v>
      </c>
      <c r="H13" s="122">
        <v>44795</v>
      </c>
      <c r="I13" s="122">
        <v>44796</v>
      </c>
      <c r="J13" s="122">
        <v>44797</v>
      </c>
      <c r="K13" s="122">
        <v>44798</v>
      </c>
      <c r="L13" s="124">
        <v>44799</v>
      </c>
      <c r="M13" s="124">
        <v>44800</v>
      </c>
      <c r="N13" s="122">
        <v>44801</v>
      </c>
      <c r="O13" s="122">
        <v>44802</v>
      </c>
      <c r="P13" s="133">
        <v>44803</v>
      </c>
      <c r="Q13" s="128">
        <v>45169</v>
      </c>
      <c r="R13" s="5" t="s">
        <v>0</v>
      </c>
    </row>
    <row r="14" spans="1:18" x14ac:dyDescent="0.25">
      <c r="A14" s="6" t="s">
        <v>3</v>
      </c>
      <c r="B14" s="125">
        <v>2</v>
      </c>
      <c r="C14" s="126"/>
      <c r="D14" s="126"/>
      <c r="E14" s="126">
        <v>1</v>
      </c>
      <c r="F14" s="130" t="s">
        <v>17</v>
      </c>
      <c r="G14" s="126"/>
      <c r="H14" s="126">
        <v>1</v>
      </c>
      <c r="I14" s="126">
        <v>1</v>
      </c>
      <c r="J14" s="126"/>
      <c r="K14" s="126">
        <v>1</v>
      </c>
      <c r="L14" s="126">
        <v>1</v>
      </c>
      <c r="M14" s="126"/>
      <c r="N14" s="126">
        <v>1</v>
      </c>
      <c r="O14" s="126"/>
      <c r="P14" s="153">
        <v>1</v>
      </c>
      <c r="Q14" s="127">
        <v>1</v>
      </c>
      <c r="R14" s="27">
        <f t="shared" ref="R14:R21" si="1">SUM(B14:Q14)+(Q2)</f>
        <v>15</v>
      </c>
    </row>
    <row r="15" spans="1:18" x14ac:dyDescent="0.25">
      <c r="A15" s="9" t="s">
        <v>1</v>
      </c>
      <c r="B15" s="150" t="s">
        <v>29</v>
      </c>
      <c r="C15" s="147" t="s">
        <v>30</v>
      </c>
      <c r="D15" s="147" t="s">
        <v>31</v>
      </c>
      <c r="E15" s="147" t="s">
        <v>32</v>
      </c>
      <c r="F15" s="72" t="s">
        <v>17</v>
      </c>
      <c r="G15" s="147" t="s">
        <v>33</v>
      </c>
      <c r="H15" s="147" t="s">
        <v>34</v>
      </c>
      <c r="I15" s="147" t="s">
        <v>35</v>
      </c>
      <c r="J15" s="147" t="s">
        <v>36</v>
      </c>
      <c r="K15" s="147" t="s">
        <v>37</v>
      </c>
      <c r="L15" s="147" t="s">
        <v>38</v>
      </c>
      <c r="M15" s="72" t="s">
        <v>17</v>
      </c>
      <c r="N15" s="147" t="s">
        <v>39</v>
      </c>
      <c r="O15" s="147" t="s">
        <v>40</v>
      </c>
      <c r="P15" s="144">
        <v>1</v>
      </c>
      <c r="Q15" s="13"/>
      <c r="R15" s="15">
        <f t="shared" si="1"/>
        <v>11</v>
      </c>
    </row>
    <row r="16" spans="1:18" x14ac:dyDescent="0.25">
      <c r="A16" s="9" t="s">
        <v>2</v>
      </c>
      <c r="B16" s="10">
        <v>2</v>
      </c>
      <c r="C16" s="11">
        <v>2</v>
      </c>
      <c r="D16" s="11">
        <v>1</v>
      </c>
      <c r="E16" s="11">
        <v>4</v>
      </c>
      <c r="F16" s="72" t="s">
        <v>17</v>
      </c>
      <c r="G16" s="11">
        <v>1</v>
      </c>
      <c r="H16" s="11">
        <v>2</v>
      </c>
      <c r="I16" s="11">
        <v>2</v>
      </c>
      <c r="J16" s="11">
        <v>1</v>
      </c>
      <c r="K16" s="11">
        <v>3</v>
      </c>
      <c r="L16" s="11"/>
      <c r="M16" s="72" t="s">
        <v>17</v>
      </c>
      <c r="N16" s="11">
        <v>1</v>
      </c>
      <c r="O16" s="11">
        <v>3</v>
      </c>
      <c r="P16" s="144">
        <v>2</v>
      </c>
      <c r="Q16" s="13">
        <v>2</v>
      </c>
      <c r="R16" s="15">
        <f t="shared" si="1"/>
        <v>56</v>
      </c>
    </row>
    <row r="17" spans="1:19" x14ac:dyDescent="0.25">
      <c r="A17" s="9" t="s">
        <v>13</v>
      </c>
      <c r="B17" s="10">
        <v>1</v>
      </c>
      <c r="C17" s="11">
        <v>2</v>
      </c>
      <c r="D17" s="11">
        <v>2</v>
      </c>
      <c r="E17" s="11">
        <v>3</v>
      </c>
      <c r="F17" s="72" t="s">
        <v>17</v>
      </c>
      <c r="G17" s="72" t="s">
        <v>17</v>
      </c>
      <c r="H17" s="11">
        <v>2</v>
      </c>
      <c r="I17" s="11">
        <v>2</v>
      </c>
      <c r="J17" s="11">
        <v>2</v>
      </c>
      <c r="K17" s="11">
        <v>3</v>
      </c>
      <c r="L17" s="82">
        <v>1</v>
      </c>
      <c r="M17" s="82">
        <v>2</v>
      </c>
      <c r="N17" s="11">
        <v>1</v>
      </c>
      <c r="O17" s="11">
        <v>4</v>
      </c>
      <c r="P17" s="144">
        <v>2</v>
      </c>
      <c r="Q17" s="13">
        <v>2</v>
      </c>
      <c r="R17" s="15">
        <f t="shared" si="1"/>
        <v>61</v>
      </c>
    </row>
    <row r="18" spans="1:19" x14ac:dyDescent="0.25">
      <c r="A18" s="9" t="s">
        <v>14</v>
      </c>
      <c r="B18" s="10">
        <v>3</v>
      </c>
      <c r="C18" s="11">
        <v>1</v>
      </c>
      <c r="D18" s="11">
        <v>2</v>
      </c>
      <c r="E18" s="72" t="s">
        <v>17</v>
      </c>
      <c r="F18" s="11">
        <v>4</v>
      </c>
      <c r="G18" s="11">
        <v>2</v>
      </c>
      <c r="H18" s="11">
        <v>2</v>
      </c>
      <c r="I18" s="11">
        <v>2</v>
      </c>
      <c r="J18" s="11">
        <v>2</v>
      </c>
      <c r="K18" s="11">
        <v>2</v>
      </c>
      <c r="L18" s="72" t="s">
        <v>17</v>
      </c>
      <c r="M18" s="11">
        <v>3</v>
      </c>
      <c r="N18" s="11">
        <v>2</v>
      </c>
      <c r="O18" s="11">
        <v>4</v>
      </c>
      <c r="P18" s="144">
        <v>2</v>
      </c>
      <c r="Q18" s="13">
        <v>2</v>
      </c>
      <c r="R18" s="15">
        <f t="shared" si="1"/>
        <v>60</v>
      </c>
    </row>
    <row r="19" spans="1:19" x14ac:dyDescent="0.25">
      <c r="A19" s="9" t="s">
        <v>42</v>
      </c>
      <c r="B19" s="10">
        <v>3</v>
      </c>
      <c r="C19" s="11">
        <v>2</v>
      </c>
      <c r="D19" s="11">
        <v>3</v>
      </c>
      <c r="E19" s="72" t="s">
        <v>17</v>
      </c>
      <c r="F19" s="11">
        <v>4</v>
      </c>
      <c r="G19" s="72" t="s">
        <v>17</v>
      </c>
      <c r="H19" s="11">
        <v>3</v>
      </c>
      <c r="I19" s="11">
        <v>2</v>
      </c>
      <c r="J19" s="11">
        <v>1</v>
      </c>
      <c r="K19" s="11">
        <v>3</v>
      </c>
      <c r="L19" s="72" t="s">
        <v>17</v>
      </c>
      <c r="M19" s="11">
        <v>3</v>
      </c>
      <c r="N19" s="11">
        <v>3</v>
      </c>
      <c r="O19" s="11">
        <v>3</v>
      </c>
      <c r="P19" s="11" t="s">
        <v>78</v>
      </c>
      <c r="Q19" s="13">
        <v>3</v>
      </c>
      <c r="R19" s="15">
        <f t="shared" si="1"/>
        <v>63</v>
      </c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3"/>
      <c r="R20" s="15">
        <f t="shared" si="1"/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</row>
    <row r="22" spans="1:19" x14ac:dyDescent="0.25">
      <c r="A22" s="172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42</v>
      </c>
      <c r="H24" s="32"/>
      <c r="I24" s="33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77" t="s">
        <v>6</v>
      </c>
      <c r="B25" s="115">
        <v>44803</v>
      </c>
      <c r="C25" s="35">
        <v>44803</v>
      </c>
      <c r="D25" s="35">
        <v>44779</v>
      </c>
      <c r="E25" s="35">
        <v>44786</v>
      </c>
      <c r="F25" s="35">
        <v>44786</v>
      </c>
      <c r="G25" s="35">
        <v>44786</v>
      </c>
      <c r="H25" s="102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42</v>
      </c>
      <c r="R25" s="32"/>
      <c r="S25" s="33"/>
    </row>
    <row r="26" spans="1:19" ht="15.75" x14ac:dyDescent="0.25">
      <c r="A26" s="178"/>
      <c r="B26" s="38"/>
      <c r="C26" s="35"/>
      <c r="D26" s="35">
        <v>44803</v>
      </c>
      <c r="E26" s="35">
        <v>44800</v>
      </c>
      <c r="F26" s="35">
        <v>44803</v>
      </c>
      <c r="G26" s="35"/>
      <c r="H26" s="39"/>
      <c r="I26" s="40"/>
      <c r="J26" s="23"/>
      <c r="K26" s="41">
        <v>15</v>
      </c>
      <c r="L26" s="42">
        <f>R14*K26</f>
        <v>225</v>
      </c>
      <c r="M26" s="43">
        <f>R15*K26</f>
        <v>165</v>
      </c>
      <c r="N26" s="43">
        <f>R16*K26</f>
        <v>840</v>
      </c>
      <c r="O26" s="43">
        <f>R17*K26</f>
        <v>915</v>
      </c>
      <c r="P26" s="43">
        <f>R18*K26</f>
        <v>900</v>
      </c>
      <c r="Q26" s="43">
        <f>R19*K26</f>
        <v>945</v>
      </c>
      <c r="R26" s="43">
        <f>R20*K26</f>
        <v>0</v>
      </c>
      <c r="S26" s="44">
        <f>R21*K26</f>
        <v>0</v>
      </c>
    </row>
    <row r="27" spans="1:19" ht="15.75" x14ac:dyDescent="0.25">
      <c r="A27" s="178"/>
      <c r="B27" s="38"/>
      <c r="C27" s="35"/>
      <c r="D27" s="39"/>
      <c r="E27" s="35">
        <v>44803</v>
      </c>
      <c r="F27" s="39"/>
      <c r="G27" s="39"/>
      <c r="H27" s="39"/>
      <c r="I27" s="13"/>
      <c r="J27" s="23"/>
      <c r="K27" s="14" t="s">
        <v>7</v>
      </c>
      <c r="L27" s="45">
        <v>725</v>
      </c>
      <c r="M27" s="46">
        <v>725</v>
      </c>
      <c r="N27" s="46">
        <v>1450</v>
      </c>
      <c r="O27" s="46">
        <v>2175</v>
      </c>
      <c r="P27" s="46">
        <v>1450</v>
      </c>
      <c r="Q27" s="46">
        <v>725</v>
      </c>
      <c r="R27" s="46"/>
      <c r="S27" s="47"/>
    </row>
    <row r="28" spans="1:19" ht="15.75" x14ac:dyDescent="0.25">
      <c r="A28" s="178"/>
      <c r="B28" s="10"/>
      <c r="C28" s="39"/>
      <c r="D28" s="39"/>
      <c r="E28" s="39"/>
      <c r="F28" s="39"/>
      <c r="G28" s="39"/>
      <c r="H28" s="39"/>
      <c r="I28" s="13"/>
      <c r="J28" s="23"/>
      <c r="K28" s="14" t="s">
        <v>89</v>
      </c>
      <c r="L28" s="45"/>
      <c r="M28" s="46">
        <v>2657</v>
      </c>
      <c r="N28" s="46">
        <v>974</v>
      </c>
      <c r="O28" s="46">
        <v>2123</v>
      </c>
      <c r="P28" s="46">
        <v>2127</v>
      </c>
      <c r="Q28" s="46">
        <v>974</v>
      </c>
      <c r="R28" s="46"/>
      <c r="S28" s="47"/>
    </row>
    <row r="29" spans="1:19" ht="15.75" x14ac:dyDescent="0.25">
      <c r="A29" s="178"/>
      <c r="B29" s="10"/>
      <c r="C29" s="39"/>
      <c r="D29" s="39"/>
      <c r="E29" s="39"/>
      <c r="F29" s="39"/>
      <c r="G29" s="39"/>
      <c r="H29" s="39"/>
      <c r="I29" s="13"/>
      <c r="K29" s="14" t="s">
        <v>9</v>
      </c>
      <c r="L29" s="45">
        <v>140</v>
      </c>
      <c r="M29" s="46"/>
      <c r="N29" s="46">
        <v>226.25</v>
      </c>
      <c r="O29" s="46"/>
      <c r="P29" s="46">
        <v>150</v>
      </c>
      <c r="Q29" s="46"/>
      <c r="R29" s="46"/>
      <c r="S29" s="47"/>
    </row>
    <row r="30" spans="1:19" ht="16.5" thickBot="1" x14ac:dyDescent="0.3">
      <c r="A30" s="178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/>
      <c r="O30" s="49"/>
      <c r="P30" s="49"/>
      <c r="Q30" s="49">
        <v>-762</v>
      </c>
      <c r="R30" s="49"/>
      <c r="S30" s="50"/>
    </row>
    <row r="31" spans="1:19" ht="16.5" thickBot="1" x14ac:dyDescent="0.3">
      <c r="A31" s="178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1090</v>
      </c>
      <c r="M31" s="53">
        <f t="shared" ref="M31:S31" si="2">M26+M27+M30+M28+M29</f>
        <v>3547</v>
      </c>
      <c r="N31" s="53">
        <f t="shared" si="2"/>
        <v>3490.25</v>
      </c>
      <c r="O31" s="53">
        <f t="shared" si="2"/>
        <v>5213</v>
      </c>
      <c r="P31" s="53">
        <f t="shared" si="2"/>
        <v>4627</v>
      </c>
      <c r="Q31" s="53">
        <f t="shared" si="2"/>
        <v>1882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79"/>
      <c r="B32" s="17"/>
      <c r="C32" s="18"/>
      <c r="D32" s="55"/>
      <c r="E32" s="55"/>
      <c r="F32" s="18"/>
      <c r="G32" s="18"/>
      <c r="H32" s="56"/>
      <c r="I32" s="57"/>
      <c r="L32" t="s">
        <v>45</v>
      </c>
      <c r="N32" t="s">
        <v>82</v>
      </c>
      <c r="P32" t="s">
        <v>88</v>
      </c>
    </row>
    <row r="33" spans="1:17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7" ht="24" thickBot="1" x14ac:dyDescent="0.3">
      <c r="A34" s="23"/>
      <c r="B34" s="180" t="s">
        <v>11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2"/>
    </row>
    <row r="35" spans="1:17" ht="19.5" thickBot="1" x14ac:dyDescent="0.3">
      <c r="A35" s="23"/>
      <c r="B35" s="188" t="s">
        <v>3</v>
      </c>
      <c r="C35" s="189"/>
      <c r="D35" s="188" t="s">
        <v>1</v>
      </c>
      <c r="E35" s="189"/>
      <c r="F35" s="188" t="s">
        <v>2</v>
      </c>
      <c r="G35" s="189"/>
      <c r="H35" s="188" t="s">
        <v>13</v>
      </c>
      <c r="I35" s="189"/>
      <c r="J35" s="188" t="s">
        <v>14</v>
      </c>
      <c r="K35" s="189"/>
      <c r="L35" s="188" t="s">
        <v>42</v>
      </c>
      <c r="M35" s="189"/>
      <c r="P35" t="s">
        <v>90</v>
      </c>
    </row>
    <row r="36" spans="1:17" ht="30.75" thickBot="1" x14ac:dyDescent="0.3">
      <c r="A36" s="60" t="s">
        <v>60</v>
      </c>
      <c r="B36" s="190">
        <v>1200</v>
      </c>
      <c r="C36" s="196"/>
      <c r="D36" s="190">
        <v>1600</v>
      </c>
      <c r="E36" s="191"/>
      <c r="F36" s="190">
        <v>3580</v>
      </c>
      <c r="G36" s="191"/>
      <c r="H36" s="190">
        <v>6050</v>
      </c>
      <c r="I36" s="191"/>
      <c r="J36" s="190">
        <v>6640</v>
      </c>
      <c r="K36" s="191"/>
      <c r="L36" s="190">
        <v>6280</v>
      </c>
      <c r="M36" s="191"/>
      <c r="P36" t="s">
        <v>91</v>
      </c>
    </row>
    <row r="37" spans="1:17" x14ac:dyDescent="0.25">
      <c r="A37" s="172" t="s">
        <v>12</v>
      </c>
      <c r="B37" s="184"/>
      <c r="C37" s="185"/>
      <c r="D37" s="184"/>
      <c r="E37" s="185"/>
      <c r="F37" s="184"/>
      <c r="G37" s="185"/>
      <c r="H37" s="184"/>
      <c r="I37" s="185"/>
      <c r="J37" s="192"/>
      <c r="K37" s="193"/>
      <c r="L37" s="192"/>
      <c r="M37" s="193"/>
      <c r="P37" t="s">
        <v>92</v>
      </c>
    </row>
    <row r="38" spans="1:17" x14ac:dyDescent="0.25">
      <c r="A38" s="183"/>
      <c r="B38" s="184"/>
      <c r="C38" s="185"/>
      <c r="D38" s="184"/>
      <c r="E38" s="185"/>
      <c r="F38" s="184"/>
      <c r="G38" s="185"/>
      <c r="H38" s="184"/>
      <c r="I38" s="185"/>
      <c r="J38" s="184"/>
      <c r="K38" s="194"/>
      <c r="L38" s="184"/>
      <c r="M38" s="194"/>
      <c r="P38" t="s">
        <v>93</v>
      </c>
    </row>
    <row r="39" spans="1:17" ht="15.75" thickBot="1" x14ac:dyDescent="0.3">
      <c r="A39" s="173"/>
      <c r="B39" s="186"/>
      <c r="C39" s="187"/>
      <c r="D39" s="186"/>
      <c r="E39" s="187"/>
      <c r="F39" s="186"/>
      <c r="G39" s="187"/>
      <c r="H39" s="186"/>
      <c r="I39" s="187"/>
      <c r="J39" s="186"/>
      <c r="K39" s="195"/>
      <c r="L39" s="186"/>
      <c r="M39" s="195"/>
    </row>
    <row r="40" spans="1:17" x14ac:dyDescent="0.25">
      <c r="O40" t="s">
        <v>94</v>
      </c>
      <c r="P40">
        <v>2488</v>
      </c>
      <c r="Q40">
        <v>1065</v>
      </c>
    </row>
    <row r="41" spans="1:17" x14ac:dyDescent="0.25">
      <c r="O41" t="s">
        <v>95</v>
      </c>
      <c r="P41">
        <v>1244</v>
      </c>
      <c r="Q41">
        <v>532.5</v>
      </c>
    </row>
  </sheetData>
  <mergeCells count="24">
    <mergeCell ref="A10:A11"/>
    <mergeCell ref="A22:A23"/>
    <mergeCell ref="K24:S24"/>
    <mergeCell ref="A25:A32"/>
    <mergeCell ref="B34:M34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7:M39"/>
    <mergeCell ref="A37:A39"/>
    <mergeCell ref="B37:C39"/>
    <mergeCell ref="D37:E39"/>
    <mergeCell ref="F37:G39"/>
    <mergeCell ref="H37:I39"/>
    <mergeCell ref="J37:K3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84934-2CC3-4D66-91D4-F7228BF275D2}">
  <dimension ref="A1:S39"/>
  <sheetViews>
    <sheetView workbookViewId="0">
      <selection activeCell="P38" sqref="P38"/>
    </sheetView>
  </sheetViews>
  <sheetFormatPr defaultRowHeight="15" x14ac:dyDescent="0.25"/>
  <cols>
    <col min="1" max="1" width="10.140625" customWidth="1"/>
    <col min="2" max="17" width="10.140625" bestFit="1" customWidth="1"/>
    <col min="18" max="18" width="8.5703125" bestFit="1" customWidth="1"/>
    <col min="19" max="19" width="6.140625" bestFit="1" customWidth="1"/>
  </cols>
  <sheetData>
    <row r="1" spans="1:18" ht="15.75" thickBot="1" x14ac:dyDescent="0.3">
      <c r="A1" s="1"/>
      <c r="B1" s="2">
        <v>44805</v>
      </c>
      <c r="C1" s="61">
        <v>44806</v>
      </c>
      <c r="D1" s="61">
        <v>44807</v>
      </c>
      <c r="E1" s="3">
        <v>44808</v>
      </c>
      <c r="F1" s="3">
        <v>44809</v>
      </c>
      <c r="G1" s="3">
        <v>44810</v>
      </c>
      <c r="H1" s="3">
        <v>44811</v>
      </c>
      <c r="I1" s="3">
        <v>44812</v>
      </c>
      <c r="J1" s="61">
        <v>44813</v>
      </c>
      <c r="K1" s="61">
        <v>44814</v>
      </c>
      <c r="L1" s="3">
        <v>44815</v>
      </c>
      <c r="M1" s="3">
        <v>44816</v>
      </c>
      <c r="N1" s="3">
        <v>44817</v>
      </c>
      <c r="O1" s="3">
        <v>44818</v>
      </c>
      <c r="P1" s="4">
        <v>44819</v>
      </c>
      <c r="Q1" s="5" t="s">
        <v>0</v>
      </c>
    </row>
    <row r="2" spans="1:18" x14ac:dyDescent="0.25">
      <c r="A2" s="6" t="s">
        <v>3</v>
      </c>
      <c r="B2" s="64">
        <v>1</v>
      </c>
      <c r="C2" s="65">
        <v>1</v>
      </c>
      <c r="D2" s="71" t="s">
        <v>17</v>
      </c>
      <c r="E2" s="78"/>
      <c r="F2" s="78"/>
      <c r="G2" s="78"/>
      <c r="H2" s="78"/>
      <c r="I2" s="65"/>
      <c r="J2" s="71" t="s">
        <v>17</v>
      </c>
      <c r="K2" s="65">
        <v>1</v>
      </c>
      <c r="L2" s="65">
        <v>1</v>
      </c>
      <c r="M2" s="65">
        <v>2</v>
      </c>
      <c r="N2" s="65">
        <v>1</v>
      </c>
      <c r="O2" s="68">
        <v>1</v>
      </c>
      <c r="P2" s="7"/>
      <c r="Q2" s="8">
        <f>SUM(B2:P2)</f>
        <v>8</v>
      </c>
    </row>
    <row r="3" spans="1:18" x14ac:dyDescent="0.25">
      <c r="A3" s="9" t="s">
        <v>1</v>
      </c>
      <c r="B3" s="10">
        <v>2</v>
      </c>
      <c r="C3" s="82">
        <v>2</v>
      </c>
      <c r="D3" s="82">
        <v>3</v>
      </c>
      <c r="E3" s="11">
        <v>2</v>
      </c>
      <c r="F3" s="72" t="s">
        <v>17</v>
      </c>
      <c r="G3" s="65">
        <v>2</v>
      </c>
      <c r="H3" s="65">
        <v>2</v>
      </c>
      <c r="I3" s="65">
        <v>2</v>
      </c>
      <c r="J3" s="116">
        <v>3</v>
      </c>
      <c r="K3" s="82">
        <v>3</v>
      </c>
      <c r="L3" s="72" t="s">
        <v>17</v>
      </c>
      <c r="M3" s="11">
        <v>3</v>
      </c>
      <c r="N3" s="72" t="s">
        <v>17</v>
      </c>
      <c r="O3" s="12">
        <v>2</v>
      </c>
      <c r="P3" s="13">
        <v>2</v>
      </c>
      <c r="Q3" s="14">
        <f t="shared" ref="Q3:Q9" si="0">SUM(B3:P3)</f>
        <v>28</v>
      </c>
    </row>
    <row r="4" spans="1:18" x14ac:dyDescent="0.25">
      <c r="A4" s="9" t="s">
        <v>2</v>
      </c>
      <c r="B4" s="10">
        <v>1</v>
      </c>
      <c r="C4" s="72" t="s">
        <v>17</v>
      </c>
      <c r="D4" s="11">
        <v>1</v>
      </c>
      <c r="E4" s="11">
        <v>1</v>
      </c>
      <c r="F4" s="11">
        <v>2</v>
      </c>
      <c r="G4" s="11">
        <v>1</v>
      </c>
      <c r="H4" s="11">
        <v>1</v>
      </c>
      <c r="I4" s="11">
        <v>3</v>
      </c>
      <c r="J4" s="11">
        <v>3</v>
      </c>
      <c r="K4" s="72" t="s">
        <v>17</v>
      </c>
      <c r="L4" s="11">
        <v>2</v>
      </c>
      <c r="M4" s="11">
        <v>3</v>
      </c>
      <c r="N4" s="11">
        <v>1</v>
      </c>
      <c r="O4" s="11">
        <v>2</v>
      </c>
      <c r="P4" s="15">
        <v>2</v>
      </c>
      <c r="Q4" s="14">
        <f t="shared" si="0"/>
        <v>23</v>
      </c>
    </row>
    <row r="5" spans="1:18" x14ac:dyDescent="0.25">
      <c r="A5" s="9" t="s">
        <v>13</v>
      </c>
      <c r="B5" s="10">
        <v>2</v>
      </c>
      <c r="C5" s="72" t="s">
        <v>17</v>
      </c>
      <c r="D5" s="72" t="s">
        <v>17</v>
      </c>
      <c r="E5" s="147" t="s">
        <v>18</v>
      </c>
      <c r="F5" s="147" t="s">
        <v>19</v>
      </c>
      <c r="G5" s="147" t="s">
        <v>20</v>
      </c>
      <c r="H5" s="147" t="s">
        <v>24</v>
      </c>
      <c r="I5" s="147" t="s">
        <v>64</v>
      </c>
      <c r="J5" s="147" t="s">
        <v>26</v>
      </c>
      <c r="K5" s="72" t="s">
        <v>17</v>
      </c>
      <c r="L5" s="147" t="s">
        <v>65</v>
      </c>
      <c r="M5" s="147" t="s">
        <v>27</v>
      </c>
      <c r="N5" s="147" t="s">
        <v>29</v>
      </c>
      <c r="O5" s="147" t="s">
        <v>30</v>
      </c>
      <c r="P5" s="149" t="s">
        <v>31</v>
      </c>
      <c r="Q5" s="14">
        <f t="shared" si="0"/>
        <v>2</v>
      </c>
    </row>
    <row r="6" spans="1:18" x14ac:dyDescent="0.25">
      <c r="A6" s="9" t="s">
        <v>14</v>
      </c>
      <c r="B6" s="10">
        <v>3</v>
      </c>
      <c r="C6" s="82">
        <v>1</v>
      </c>
      <c r="D6" s="82">
        <v>3</v>
      </c>
      <c r="E6" s="11">
        <v>2</v>
      </c>
      <c r="F6" s="72" t="s">
        <v>17</v>
      </c>
      <c r="G6" s="11">
        <v>2</v>
      </c>
      <c r="H6" s="11">
        <v>3</v>
      </c>
      <c r="I6" s="11">
        <v>2</v>
      </c>
      <c r="J6" s="11">
        <v>3</v>
      </c>
      <c r="K6" s="72" t="s">
        <v>17</v>
      </c>
      <c r="L6" s="11">
        <v>2</v>
      </c>
      <c r="M6" s="11">
        <v>3</v>
      </c>
      <c r="N6" s="11">
        <v>3</v>
      </c>
      <c r="O6" s="12">
        <v>3</v>
      </c>
      <c r="P6" s="13">
        <v>2</v>
      </c>
      <c r="Q6" s="14">
        <f t="shared" si="0"/>
        <v>32</v>
      </c>
    </row>
    <row r="7" spans="1:18" x14ac:dyDescent="0.25">
      <c r="A7" s="9" t="s">
        <v>42</v>
      </c>
      <c r="B7" s="10">
        <v>3</v>
      </c>
      <c r="C7" s="72" t="s">
        <v>17</v>
      </c>
      <c r="D7" s="11">
        <v>2</v>
      </c>
      <c r="E7" s="11">
        <v>2</v>
      </c>
      <c r="F7" s="72" t="s">
        <v>17</v>
      </c>
      <c r="G7" s="11">
        <v>2</v>
      </c>
      <c r="H7" s="11">
        <v>2</v>
      </c>
      <c r="I7" s="11">
        <v>1</v>
      </c>
      <c r="J7" s="72" t="s">
        <v>17</v>
      </c>
      <c r="K7" s="11">
        <v>2</v>
      </c>
      <c r="L7" s="11">
        <v>3</v>
      </c>
      <c r="M7" s="11">
        <v>1</v>
      </c>
      <c r="N7" s="11">
        <v>3</v>
      </c>
      <c r="O7" s="11">
        <v>2</v>
      </c>
      <c r="P7" s="13">
        <v>3</v>
      </c>
      <c r="Q7" s="14">
        <f t="shared" si="0"/>
        <v>26</v>
      </c>
    </row>
    <row r="8" spans="1:18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8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8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8" ht="15.75" thickBot="1" x14ac:dyDescent="0.3">
      <c r="A11" s="173"/>
      <c r="C11" s="24"/>
      <c r="D11" s="22"/>
      <c r="E11" s="22"/>
      <c r="N11" s="70"/>
    </row>
    <row r="12" spans="1:18" ht="15.75" thickBot="1" x14ac:dyDescent="0.3">
      <c r="C12" s="24"/>
      <c r="E12" s="25"/>
      <c r="F12" s="25"/>
      <c r="G12" s="25"/>
      <c r="H12" s="25"/>
      <c r="I12" s="25"/>
    </row>
    <row r="13" spans="1:18" ht="15.75" thickBot="1" x14ac:dyDescent="0.3">
      <c r="A13" s="1"/>
      <c r="B13" s="123">
        <v>44820</v>
      </c>
      <c r="C13" s="124">
        <v>44821</v>
      </c>
      <c r="D13" s="122">
        <v>44822</v>
      </c>
      <c r="E13" s="122">
        <v>44823</v>
      </c>
      <c r="F13" s="122">
        <v>44824</v>
      </c>
      <c r="G13" s="122">
        <v>44825</v>
      </c>
      <c r="H13" s="122">
        <v>44826</v>
      </c>
      <c r="I13" s="124">
        <v>44827</v>
      </c>
      <c r="J13" s="124">
        <v>44828</v>
      </c>
      <c r="K13" s="122">
        <v>44829</v>
      </c>
      <c r="L13" s="122">
        <v>44830</v>
      </c>
      <c r="M13" s="122">
        <v>44831</v>
      </c>
      <c r="N13" s="164">
        <v>44832</v>
      </c>
      <c r="O13" s="100">
        <v>44833</v>
      </c>
      <c r="P13" s="165">
        <v>44834</v>
      </c>
      <c r="Q13" s="128"/>
      <c r="R13" s="5" t="s">
        <v>0</v>
      </c>
    </row>
    <row r="14" spans="1:18" x14ac:dyDescent="0.25">
      <c r="A14" s="6" t="s">
        <v>3</v>
      </c>
      <c r="B14" s="125"/>
      <c r="C14" s="126"/>
      <c r="D14" s="126">
        <v>2</v>
      </c>
      <c r="E14" s="126"/>
      <c r="F14" s="126"/>
      <c r="G14" s="126">
        <v>2</v>
      </c>
      <c r="H14" s="126"/>
      <c r="I14" s="126"/>
      <c r="J14" s="126">
        <v>1</v>
      </c>
      <c r="K14" s="126">
        <v>2</v>
      </c>
      <c r="L14" s="126">
        <v>2</v>
      </c>
      <c r="M14" s="126">
        <v>1</v>
      </c>
      <c r="N14" s="162">
        <v>2</v>
      </c>
      <c r="O14" s="65">
        <v>3</v>
      </c>
      <c r="P14" s="163"/>
      <c r="Q14" s="127"/>
      <c r="R14" s="27">
        <f t="shared" ref="R14:R21" si="1">SUM(B14:Q14)+(Q2)</f>
        <v>23</v>
      </c>
    </row>
    <row r="15" spans="1:18" x14ac:dyDescent="0.25">
      <c r="A15" s="9" t="s">
        <v>1</v>
      </c>
      <c r="B15" s="96">
        <v>2</v>
      </c>
      <c r="C15" s="82">
        <v>3</v>
      </c>
      <c r="D15" s="11">
        <v>2</v>
      </c>
      <c r="E15" s="11">
        <v>2</v>
      </c>
      <c r="F15" s="11">
        <v>2</v>
      </c>
      <c r="G15" s="11">
        <v>2</v>
      </c>
      <c r="H15" s="11">
        <v>2</v>
      </c>
      <c r="I15" s="82">
        <v>1</v>
      </c>
      <c r="J15" s="82">
        <v>1</v>
      </c>
      <c r="K15" s="11">
        <v>3</v>
      </c>
      <c r="L15" s="11">
        <v>1</v>
      </c>
      <c r="M15" s="11">
        <v>1</v>
      </c>
      <c r="N15" s="12">
        <v>2</v>
      </c>
      <c r="O15" s="11">
        <v>3</v>
      </c>
      <c r="P15" s="136">
        <v>3</v>
      </c>
      <c r="Q15" s="13"/>
      <c r="R15" s="15">
        <f t="shared" si="1"/>
        <v>58</v>
      </c>
    </row>
    <row r="16" spans="1:18" x14ac:dyDescent="0.25">
      <c r="A16" s="9" t="s">
        <v>2</v>
      </c>
      <c r="B16" s="73" t="s">
        <v>17</v>
      </c>
      <c r="C16" s="11">
        <v>1</v>
      </c>
      <c r="D16" s="11">
        <v>3</v>
      </c>
      <c r="E16" s="11">
        <v>2</v>
      </c>
      <c r="F16" s="11">
        <v>2</v>
      </c>
      <c r="G16" s="11">
        <v>3</v>
      </c>
      <c r="H16" s="11">
        <v>3</v>
      </c>
      <c r="I16" s="72" t="s">
        <v>17</v>
      </c>
      <c r="J16" s="11">
        <v>2</v>
      </c>
      <c r="K16" s="11">
        <v>3</v>
      </c>
      <c r="L16" s="11">
        <v>4</v>
      </c>
      <c r="M16" s="11">
        <v>1</v>
      </c>
      <c r="N16" s="11">
        <v>3</v>
      </c>
      <c r="O16" s="65">
        <v>3</v>
      </c>
      <c r="P16" s="82">
        <v>3</v>
      </c>
      <c r="Q16" s="13"/>
      <c r="R16" s="15">
        <f t="shared" si="1"/>
        <v>56</v>
      </c>
    </row>
    <row r="17" spans="1:19" x14ac:dyDescent="0.25">
      <c r="A17" s="9" t="s">
        <v>13</v>
      </c>
      <c r="B17" s="150" t="s">
        <v>32</v>
      </c>
      <c r="C17" s="72" t="s">
        <v>17</v>
      </c>
      <c r="D17" s="147" t="s">
        <v>33</v>
      </c>
      <c r="E17" s="147" t="s">
        <v>34</v>
      </c>
      <c r="F17" s="11">
        <v>2</v>
      </c>
      <c r="G17" s="11">
        <v>2</v>
      </c>
      <c r="H17" s="11">
        <v>2</v>
      </c>
      <c r="I17" s="82">
        <v>3</v>
      </c>
      <c r="J17" s="82">
        <v>2</v>
      </c>
      <c r="K17" s="11">
        <v>4</v>
      </c>
      <c r="L17" s="72" t="s">
        <v>17</v>
      </c>
      <c r="M17" s="11">
        <v>3</v>
      </c>
      <c r="N17" s="11">
        <v>2</v>
      </c>
      <c r="O17" s="11">
        <v>4</v>
      </c>
      <c r="P17" s="82">
        <v>4</v>
      </c>
      <c r="Q17" s="13"/>
      <c r="R17" s="15">
        <f t="shared" si="1"/>
        <v>30</v>
      </c>
    </row>
    <row r="18" spans="1:19" x14ac:dyDescent="0.25">
      <c r="A18" s="9" t="s">
        <v>14</v>
      </c>
      <c r="B18" s="96">
        <v>3</v>
      </c>
      <c r="C18" s="82">
        <v>3</v>
      </c>
      <c r="D18" s="72" t="s">
        <v>17</v>
      </c>
      <c r="E18" s="11">
        <v>3</v>
      </c>
      <c r="F18" s="11">
        <v>2</v>
      </c>
      <c r="G18" s="72" t="s">
        <v>17</v>
      </c>
      <c r="H18" s="11">
        <v>2</v>
      </c>
      <c r="I18" s="72" t="s">
        <v>17</v>
      </c>
      <c r="J18" s="11">
        <v>2</v>
      </c>
      <c r="K18" s="11">
        <v>3</v>
      </c>
      <c r="L18" s="11">
        <v>2</v>
      </c>
      <c r="M18" s="11">
        <v>1</v>
      </c>
      <c r="N18" s="11">
        <v>3</v>
      </c>
      <c r="O18" s="11">
        <v>4</v>
      </c>
      <c r="P18" s="72" t="s">
        <v>17</v>
      </c>
      <c r="Q18" s="13"/>
      <c r="R18" s="15">
        <f t="shared" si="1"/>
        <v>60</v>
      </c>
    </row>
    <row r="19" spans="1:19" x14ac:dyDescent="0.25">
      <c r="A19" s="9" t="s">
        <v>42</v>
      </c>
      <c r="B19" s="96">
        <v>4</v>
      </c>
      <c r="C19" s="82">
        <v>2</v>
      </c>
      <c r="D19" s="11">
        <v>1</v>
      </c>
      <c r="E19" s="11">
        <v>2</v>
      </c>
      <c r="F19" s="72" t="s">
        <v>17</v>
      </c>
      <c r="G19" s="11">
        <v>3</v>
      </c>
      <c r="H19" s="11">
        <v>3</v>
      </c>
      <c r="I19" s="82">
        <v>2</v>
      </c>
      <c r="J19" s="82">
        <v>2</v>
      </c>
      <c r="K19" s="11">
        <v>3</v>
      </c>
      <c r="L19" s="11">
        <v>4</v>
      </c>
      <c r="M19" s="11">
        <v>2</v>
      </c>
      <c r="N19" s="11">
        <v>2</v>
      </c>
      <c r="O19" s="11">
        <v>3</v>
      </c>
      <c r="P19" s="82">
        <v>4</v>
      </c>
      <c r="Q19" s="13"/>
      <c r="R19" s="15">
        <f>SUM(B19:Q19)+(Q7)</f>
        <v>63</v>
      </c>
      <c r="S19" s="23"/>
    </row>
    <row r="20" spans="1:19" x14ac:dyDescent="0.25">
      <c r="A20" s="9" t="s">
        <v>80</v>
      </c>
      <c r="B20" s="10"/>
      <c r="C20" s="11"/>
      <c r="D20" s="147" t="s">
        <v>18</v>
      </c>
      <c r="E20" s="147">
        <v>2</v>
      </c>
      <c r="F20" s="147">
        <v>3</v>
      </c>
      <c r="G20" s="147">
        <v>4</v>
      </c>
      <c r="H20" s="147">
        <v>5</v>
      </c>
      <c r="I20" s="72" t="s">
        <v>17</v>
      </c>
      <c r="J20" s="72" t="s">
        <v>17</v>
      </c>
      <c r="K20" s="147">
        <v>6</v>
      </c>
      <c r="L20" s="147">
        <v>7</v>
      </c>
      <c r="M20" s="147">
        <v>8</v>
      </c>
      <c r="N20" s="147">
        <v>9</v>
      </c>
      <c r="O20" s="147">
        <v>10</v>
      </c>
      <c r="P20" s="72" t="s">
        <v>17</v>
      </c>
      <c r="Q20" s="13"/>
      <c r="R20" s="15"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</row>
    <row r="22" spans="1:19" x14ac:dyDescent="0.25">
      <c r="A22" s="172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42</v>
      </c>
      <c r="H24" s="32"/>
      <c r="I24" s="33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77" t="s">
        <v>6</v>
      </c>
      <c r="B25" s="115"/>
      <c r="C25" s="35">
        <v>44807</v>
      </c>
      <c r="D25" s="35"/>
      <c r="E25" s="35">
        <v>44828</v>
      </c>
      <c r="F25" s="35">
        <v>44807</v>
      </c>
      <c r="G25" s="35">
        <v>44821</v>
      </c>
      <c r="H25" s="102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42</v>
      </c>
      <c r="R25" s="32"/>
      <c r="S25" s="33"/>
    </row>
    <row r="26" spans="1:19" ht="15.75" x14ac:dyDescent="0.25">
      <c r="A26" s="178"/>
      <c r="B26" s="38"/>
      <c r="C26" s="35">
        <v>44814</v>
      </c>
      <c r="D26" s="35"/>
      <c r="E26" s="35"/>
      <c r="F26" s="35">
        <v>44821</v>
      </c>
      <c r="G26" s="35">
        <v>44828</v>
      </c>
      <c r="H26" s="39"/>
      <c r="I26" s="40"/>
      <c r="J26" s="23"/>
      <c r="K26" s="41">
        <v>15</v>
      </c>
      <c r="L26" s="42">
        <f>R14*K26</f>
        <v>345</v>
      </c>
      <c r="M26" s="43">
        <f>R15*K26</f>
        <v>870</v>
      </c>
      <c r="N26" s="43">
        <f>R16*K26</f>
        <v>840</v>
      </c>
      <c r="O26" s="43">
        <f>R17*K26</f>
        <v>450</v>
      </c>
      <c r="P26" s="43">
        <f>R18*K26</f>
        <v>900</v>
      </c>
      <c r="Q26" s="43">
        <f>R19*K26</f>
        <v>945</v>
      </c>
      <c r="R26" s="43">
        <f>R20*K26</f>
        <v>0</v>
      </c>
      <c r="S26" s="44">
        <f>R21*K26</f>
        <v>0</v>
      </c>
    </row>
    <row r="27" spans="1:19" ht="15.75" x14ac:dyDescent="0.25">
      <c r="A27" s="178"/>
      <c r="B27" s="38"/>
      <c r="C27" s="35">
        <v>44821</v>
      </c>
      <c r="D27" s="39"/>
      <c r="E27" s="35"/>
      <c r="F27" s="39"/>
      <c r="G27" s="39"/>
      <c r="H27" s="39"/>
      <c r="I27" s="13"/>
      <c r="J27" s="23"/>
      <c r="K27" s="14" t="s">
        <v>7</v>
      </c>
      <c r="L27" s="45"/>
      <c r="M27" s="46">
        <v>2900</v>
      </c>
      <c r="N27" s="46"/>
      <c r="O27" s="46">
        <v>725</v>
      </c>
      <c r="P27" s="46">
        <v>1450</v>
      </c>
      <c r="Q27" s="46">
        <v>1450</v>
      </c>
      <c r="R27" s="46"/>
      <c r="S27" s="47"/>
    </row>
    <row r="28" spans="1:19" ht="15.75" x14ac:dyDescent="0.25">
      <c r="A28" s="178"/>
      <c r="B28" s="10"/>
      <c r="C28" s="39">
        <v>44828</v>
      </c>
      <c r="D28" s="39"/>
      <c r="E28" s="39"/>
      <c r="F28" s="39"/>
      <c r="G28" s="39"/>
      <c r="H28" s="39"/>
      <c r="I28" s="13"/>
      <c r="J28" s="23"/>
      <c r="K28" s="14" t="s">
        <v>8</v>
      </c>
      <c r="L28" s="45">
        <v>2640</v>
      </c>
      <c r="M28" s="46"/>
      <c r="N28" s="46"/>
      <c r="O28" s="46"/>
      <c r="P28" s="46"/>
      <c r="Q28" s="46"/>
      <c r="R28" s="46"/>
      <c r="S28" s="47"/>
    </row>
    <row r="29" spans="1:19" ht="15.75" x14ac:dyDescent="0.25">
      <c r="A29" s="178"/>
      <c r="B29" s="10"/>
      <c r="C29" s="39"/>
      <c r="D29" s="39"/>
      <c r="E29" s="39"/>
      <c r="F29" s="39"/>
      <c r="G29" s="39"/>
      <c r="H29" s="39"/>
      <c r="I29" s="13"/>
      <c r="K29" s="14" t="s">
        <v>9</v>
      </c>
      <c r="L29" s="45">
        <v>218.75</v>
      </c>
      <c r="M29" s="46">
        <v>330</v>
      </c>
      <c r="N29" s="46">
        <v>250</v>
      </c>
      <c r="O29" s="46"/>
      <c r="P29" s="46"/>
      <c r="Q29" s="46">
        <v>45</v>
      </c>
      <c r="R29" s="46"/>
      <c r="S29" s="47"/>
    </row>
    <row r="30" spans="1:19" ht="16.5" thickBot="1" x14ac:dyDescent="0.3">
      <c r="A30" s="178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/>
      <c r="O30" s="49"/>
      <c r="P30" s="49"/>
      <c r="Q30" s="49"/>
      <c r="R30" s="49"/>
      <c r="S30" s="50"/>
    </row>
    <row r="31" spans="1:19" ht="16.5" thickBot="1" x14ac:dyDescent="0.3">
      <c r="A31" s="178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3203.75</v>
      </c>
      <c r="M31" s="53">
        <f t="shared" ref="M31:S31" si="2">M26+M27+M30+M28+M29</f>
        <v>4100</v>
      </c>
      <c r="N31" s="53">
        <f t="shared" si="2"/>
        <v>1090</v>
      </c>
      <c r="O31" s="53">
        <f t="shared" si="2"/>
        <v>1175</v>
      </c>
      <c r="P31" s="53">
        <f t="shared" si="2"/>
        <v>2350</v>
      </c>
      <c r="Q31" s="53">
        <f t="shared" si="2"/>
        <v>2440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79"/>
      <c r="B32" s="17"/>
      <c r="C32" s="18"/>
      <c r="D32" s="55"/>
      <c r="E32" s="55"/>
      <c r="F32" s="18"/>
      <c r="G32" s="18"/>
      <c r="H32" s="56"/>
      <c r="I32" s="57"/>
      <c r="L32" t="s">
        <v>96</v>
      </c>
      <c r="M32" t="s">
        <v>44</v>
      </c>
      <c r="N32" t="s">
        <v>97</v>
      </c>
      <c r="Q32" t="s">
        <v>45</v>
      </c>
    </row>
    <row r="33" spans="1:17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151"/>
      <c r="N33" s="151"/>
      <c r="O33" s="151"/>
      <c r="P33" s="152"/>
      <c r="Q33" s="152"/>
    </row>
    <row r="34" spans="1:17" ht="24" thickBot="1" x14ac:dyDescent="0.3">
      <c r="A34" s="23"/>
      <c r="B34" s="180" t="s">
        <v>11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2"/>
      <c r="O34" t="s">
        <v>90</v>
      </c>
    </row>
    <row r="35" spans="1:17" ht="19.5" thickBot="1" x14ac:dyDescent="0.3">
      <c r="A35" s="23"/>
      <c r="B35" s="188" t="s">
        <v>3</v>
      </c>
      <c r="C35" s="189"/>
      <c r="D35" s="188" t="s">
        <v>1</v>
      </c>
      <c r="E35" s="189"/>
      <c r="F35" s="188" t="s">
        <v>2</v>
      </c>
      <c r="G35" s="189"/>
      <c r="H35" s="188" t="s">
        <v>13</v>
      </c>
      <c r="I35" s="189"/>
      <c r="J35" s="188" t="s">
        <v>14</v>
      </c>
      <c r="K35" s="189"/>
      <c r="L35" s="188" t="s">
        <v>42</v>
      </c>
      <c r="M35" s="189"/>
      <c r="O35" t="s">
        <v>91</v>
      </c>
    </row>
    <row r="36" spans="1:17" ht="30.75" thickBot="1" x14ac:dyDescent="0.3">
      <c r="A36" s="60" t="s">
        <v>61</v>
      </c>
      <c r="B36" s="190">
        <v>1300</v>
      </c>
      <c r="C36" s="196"/>
      <c r="D36" s="190">
        <v>4900</v>
      </c>
      <c r="E36" s="191"/>
      <c r="F36" s="190">
        <v>4756</v>
      </c>
      <c r="G36" s="191"/>
      <c r="H36" s="190">
        <v>2655</v>
      </c>
      <c r="I36" s="191"/>
      <c r="J36" s="190">
        <v>7640</v>
      </c>
      <c r="K36" s="191"/>
      <c r="L36" s="190">
        <v>1880</v>
      </c>
      <c r="M36" s="191"/>
      <c r="O36" t="s">
        <v>92</v>
      </c>
    </row>
    <row r="37" spans="1:17" x14ac:dyDescent="0.25">
      <c r="A37" s="172" t="s">
        <v>12</v>
      </c>
      <c r="B37" s="184"/>
      <c r="C37" s="185"/>
      <c r="D37" s="184"/>
      <c r="E37" s="185"/>
      <c r="F37" s="184"/>
      <c r="G37" s="185"/>
      <c r="H37" s="184"/>
      <c r="I37" s="185"/>
      <c r="J37" s="192"/>
      <c r="K37" s="193"/>
      <c r="L37" s="192"/>
      <c r="M37" s="193"/>
      <c r="O37" t="s">
        <v>93</v>
      </c>
    </row>
    <row r="38" spans="1:17" x14ac:dyDescent="0.25">
      <c r="A38" s="183"/>
      <c r="B38" s="184"/>
      <c r="C38" s="185"/>
      <c r="D38" s="184"/>
      <c r="E38" s="185"/>
      <c r="F38" s="184"/>
      <c r="G38" s="185"/>
      <c r="H38" s="184"/>
      <c r="I38" s="185"/>
      <c r="J38" s="184"/>
      <c r="K38" s="194"/>
      <c r="L38" s="184"/>
      <c r="M38" s="194"/>
    </row>
    <row r="39" spans="1:17" ht="15.75" thickBot="1" x14ac:dyDescent="0.3">
      <c r="A39" s="173"/>
      <c r="B39" s="186"/>
      <c r="C39" s="187"/>
      <c r="D39" s="186"/>
      <c r="E39" s="187"/>
      <c r="F39" s="186"/>
      <c r="G39" s="187"/>
      <c r="H39" s="186"/>
      <c r="I39" s="187"/>
      <c r="J39" s="186"/>
      <c r="K39" s="195"/>
      <c r="L39" s="186"/>
      <c r="M39" s="195"/>
    </row>
  </sheetData>
  <mergeCells count="24">
    <mergeCell ref="A10:A11"/>
    <mergeCell ref="A22:A23"/>
    <mergeCell ref="K24:S24"/>
    <mergeCell ref="A25:A32"/>
    <mergeCell ref="B34:M34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7:M39"/>
    <mergeCell ref="A37:A39"/>
    <mergeCell ref="B37:C39"/>
    <mergeCell ref="D37:E39"/>
    <mergeCell ref="F37:G39"/>
    <mergeCell ref="H37:I39"/>
    <mergeCell ref="J37:K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5DBAE-3A93-4912-B6AE-F824F9F3E750}">
  <dimension ref="A1:S39"/>
  <sheetViews>
    <sheetView topLeftCell="A10" workbookViewId="0">
      <selection activeCell="K22" sqref="K22"/>
    </sheetView>
  </sheetViews>
  <sheetFormatPr defaultRowHeight="15" x14ac:dyDescent="0.25"/>
  <cols>
    <col min="1" max="1" width="9.85546875" customWidth="1"/>
    <col min="2" max="17" width="10.140625" bestFit="1" customWidth="1"/>
    <col min="18" max="18" width="8.5703125" bestFit="1" customWidth="1"/>
  </cols>
  <sheetData>
    <row r="1" spans="1:19" ht="15.75" thickBot="1" x14ac:dyDescent="0.3">
      <c r="A1" s="1"/>
      <c r="B1" s="63">
        <v>44835</v>
      </c>
      <c r="C1" s="3">
        <v>44836</v>
      </c>
      <c r="D1" s="3">
        <v>44837</v>
      </c>
      <c r="E1" s="3">
        <v>44838</v>
      </c>
      <c r="F1" s="3">
        <v>44839</v>
      </c>
      <c r="G1" s="3">
        <v>44840</v>
      </c>
      <c r="H1" s="61">
        <v>44841</v>
      </c>
      <c r="I1" s="61">
        <v>44842</v>
      </c>
      <c r="J1" s="3">
        <v>44843</v>
      </c>
      <c r="K1" s="3">
        <v>44844</v>
      </c>
      <c r="L1" s="3">
        <v>44845</v>
      </c>
      <c r="M1" s="3">
        <v>44846</v>
      </c>
      <c r="N1" s="3">
        <v>44847</v>
      </c>
      <c r="O1" s="61">
        <v>44848</v>
      </c>
      <c r="P1" s="62">
        <v>44849</v>
      </c>
      <c r="Q1" s="5" t="s">
        <v>0</v>
      </c>
    </row>
    <row r="2" spans="1:19" x14ac:dyDescent="0.25">
      <c r="A2" s="6" t="s">
        <v>3</v>
      </c>
      <c r="B2" s="64">
        <v>1</v>
      </c>
      <c r="C2" s="65">
        <v>1</v>
      </c>
      <c r="D2" s="65"/>
      <c r="E2" s="65"/>
      <c r="F2" s="65">
        <v>1</v>
      </c>
      <c r="G2" s="65"/>
      <c r="H2" s="65"/>
      <c r="I2" s="65"/>
      <c r="J2" s="65"/>
      <c r="K2" s="65">
        <v>1</v>
      </c>
      <c r="L2" s="65"/>
      <c r="M2" s="65"/>
      <c r="N2" s="65">
        <v>1</v>
      </c>
      <c r="O2" s="68"/>
      <c r="P2" s="7"/>
      <c r="Q2" s="8">
        <f>SUM(B2:P2)</f>
        <v>5</v>
      </c>
    </row>
    <row r="3" spans="1:19" x14ac:dyDescent="0.25">
      <c r="A3" s="9" t="s">
        <v>1</v>
      </c>
      <c r="B3" s="96">
        <v>4</v>
      </c>
      <c r="C3" s="72" t="s">
        <v>17</v>
      </c>
      <c r="D3" s="11">
        <v>3</v>
      </c>
      <c r="E3" s="11">
        <v>4</v>
      </c>
      <c r="F3" s="11">
        <v>3</v>
      </c>
      <c r="G3" s="65">
        <v>3</v>
      </c>
      <c r="H3" s="116">
        <v>2</v>
      </c>
      <c r="I3" s="116">
        <v>3</v>
      </c>
      <c r="J3" s="71" t="s">
        <v>17</v>
      </c>
      <c r="K3" s="11">
        <v>3</v>
      </c>
      <c r="L3" s="11">
        <v>4</v>
      </c>
      <c r="M3" s="11">
        <v>4</v>
      </c>
      <c r="N3" s="11">
        <v>2</v>
      </c>
      <c r="O3" s="80">
        <v>2</v>
      </c>
      <c r="P3" s="81">
        <v>3</v>
      </c>
      <c r="Q3" s="14">
        <f t="shared" ref="Q3:Q9" si="0">SUM(B3:P3)</f>
        <v>40</v>
      </c>
      <c r="R3" s="28">
        <v>2</v>
      </c>
    </row>
    <row r="4" spans="1:19" x14ac:dyDescent="0.25">
      <c r="A4" s="9" t="s">
        <v>2</v>
      </c>
      <c r="B4" s="96">
        <v>2</v>
      </c>
      <c r="C4" s="11">
        <v>1</v>
      </c>
      <c r="D4" s="11">
        <v>3</v>
      </c>
      <c r="E4" s="11">
        <v>3</v>
      </c>
      <c r="F4" s="11">
        <v>2</v>
      </c>
      <c r="G4" s="11">
        <v>1</v>
      </c>
      <c r="H4" s="72" t="s">
        <v>17</v>
      </c>
      <c r="I4" s="11">
        <v>2</v>
      </c>
      <c r="J4" s="11">
        <v>2</v>
      </c>
      <c r="K4" s="11">
        <v>3</v>
      </c>
      <c r="L4" s="11">
        <v>4</v>
      </c>
      <c r="M4" s="11">
        <v>3</v>
      </c>
      <c r="N4" s="11">
        <v>2</v>
      </c>
      <c r="O4" s="82"/>
      <c r="P4" s="83">
        <v>2</v>
      </c>
      <c r="Q4" s="14">
        <f t="shared" si="0"/>
        <v>30</v>
      </c>
      <c r="R4" s="28">
        <v>1</v>
      </c>
    </row>
    <row r="5" spans="1:19" x14ac:dyDescent="0.25">
      <c r="A5" s="9" t="s">
        <v>13</v>
      </c>
      <c r="B5" s="96">
        <v>2</v>
      </c>
      <c r="C5" s="11">
        <v>2</v>
      </c>
      <c r="D5" s="11">
        <v>3</v>
      </c>
      <c r="E5" s="11">
        <v>2</v>
      </c>
      <c r="F5" s="11">
        <v>3</v>
      </c>
      <c r="G5" s="11">
        <v>3</v>
      </c>
      <c r="H5" s="82">
        <v>2</v>
      </c>
      <c r="I5" s="82">
        <v>3</v>
      </c>
      <c r="J5" s="72" t="s">
        <v>17</v>
      </c>
      <c r="K5" s="11">
        <v>4</v>
      </c>
      <c r="L5" s="11">
        <v>3</v>
      </c>
      <c r="M5" s="11">
        <v>3</v>
      </c>
      <c r="N5" s="11">
        <v>4</v>
      </c>
      <c r="O5" s="82">
        <v>4</v>
      </c>
      <c r="P5" s="81">
        <v>4</v>
      </c>
      <c r="Q5" s="14">
        <f t="shared" si="0"/>
        <v>42</v>
      </c>
      <c r="R5" s="28">
        <v>2</v>
      </c>
    </row>
    <row r="6" spans="1:19" x14ac:dyDescent="0.25">
      <c r="A6" s="9" t="s">
        <v>14</v>
      </c>
      <c r="B6" s="10">
        <v>3</v>
      </c>
      <c r="C6" s="11">
        <v>3</v>
      </c>
      <c r="D6" s="11">
        <v>4</v>
      </c>
      <c r="E6" s="11">
        <v>5</v>
      </c>
      <c r="F6" s="11">
        <v>4</v>
      </c>
      <c r="G6" s="11">
        <v>2</v>
      </c>
      <c r="H6" s="82">
        <v>4</v>
      </c>
      <c r="I6" s="82">
        <v>2</v>
      </c>
      <c r="J6" s="11">
        <v>1</v>
      </c>
      <c r="K6" s="11">
        <v>3</v>
      </c>
      <c r="L6" s="11">
        <v>4</v>
      </c>
      <c r="M6" s="11">
        <v>2</v>
      </c>
      <c r="N6" s="11">
        <v>3</v>
      </c>
      <c r="O6" s="80">
        <v>2</v>
      </c>
      <c r="P6" s="81">
        <v>3</v>
      </c>
      <c r="Q6" s="14">
        <f t="shared" si="0"/>
        <v>45</v>
      </c>
      <c r="R6" s="28">
        <v>2</v>
      </c>
    </row>
    <row r="7" spans="1:19" x14ac:dyDescent="0.25">
      <c r="A7" s="9" t="s">
        <v>42</v>
      </c>
      <c r="B7" s="96">
        <v>1</v>
      </c>
      <c r="C7" s="11">
        <v>1</v>
      </c>
      <c r="D7" s="11">
        <v>1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3"/>
      <c r="Q7" s="14">
        <f t="shared" si="0"/>
        <v>3</v>
      </c>
    </row>
    <row r="8" spans="1:19" x14ac:dyDescent="0.25">
      <c r="A8" s="9" t="s">
        <v>87</v>
      </c>
      <c r="B8" s="73" t="s">
        <v>17</v>
      </c>
      <c r="C8" s="11" t="s">
        <v>7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73"/>
      <c r="C11" s="24"/>
      <c r="D11" s="22"/>
      <c r="E11" s="22"/>
      <c r="N11" s="70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2">
        <v>44850</v>
      </c>
      <c r="C13" s="3">
        <v>44851</v>
      </c>
      <c r="D13" s="3">
        <v>44852</v>
      </c>
      <c r="E13" s="3">
        <v>44853</v>
      </c>
      <c r="F13" s="3">
        <v>44854</v>
      </c>
      <c r="G13" s="61">
        <v>44855</v>
      </c>
      <c r="H13" s="61">
        <v>44856</v>
      </c>
      <c r="I13" s="3">
        <v>44857</v>
      </c>
      <c r="J13" s="3">
        <v>44858</v>
      </c>
      <c r="K13" s="3">
        <v>44859</v>
      </c>
      <c r="L13" s="3">
        <v>44860</v>
      </c>
      <c r="M13" s="3">
        <v>44861</v>
      </c>
      <c r="N13" s="61">
        <v>44862</v>
      </c>
      <c r="O13" s="118">
        <v>44863</v>
      </c>
      <c r="P13" s="3">
        <v>44864</v>
      </c>
      <c r="Q13" s="4">
        <v>44865</v>
      </c>
      <c r="R13" s="5" t="s">
        <v>0</v>
      </c>
    </row>
    <row r="14" spans="1:19" x14ac:dyDescent="0.25">
      <c r="A14" s="6" t="s">
        <v>3</v>
      </c>
      <c r="B14" s="64">
        <v>1</v>
      </c>
      <c r="C14" s="65"/>
      <c r="D14" s="65">
        <v>2</v>
      </c>
      <c r="E14" s="65"/>
      <c r="F14" s="65"/>
      <c r="G14" s="65"/>
      <c r="H14" s="65"/>
      <c r="I14" s="65">
        <v>3</v>
      </c>
      <c r="J14" s="65">
        <v>2</v>
      </c>
      <c r="K14" s="65">
        <v>2</v>
      </c>
      <c r="L14" s="65">
        <v>1</v>
      </c>
      <c r="M14" s="65">
        <v>1</v>
      </c>
      <c r="N14" s="71" t="s">
        <v>17</v>
      </c>
      <c r="O14" s="116">
        <v>2</v>
      </c>
      <c r="P14" s="65"/>
      <c r="Q14" s="7">
        <v>2</v>
      </c>
      <c r="R14" s="27">
        <f t="shared" ref="R14:R21" si="1">SUM(B14:Q14)+(Q2)</f>
        <v>21</v>
      </c>
      <c r="S14" s="25"/>
    </row>
    <row r="15" spans="1:19" x14ac:dyDescent="0.25">
      <c r="A15" s="9" t="s">
        <v>1</v>
      </c>
      <c r="B15" s="10">
        <v>2</v>
      </c>
      <c r="C15" s="11">
        <v>3</v>
      </c>
      <c r="D15" s="11">
        <v>4</v>
      </c>
      <c r="E15" s="11">
        <v>3</v>
      </c>
      <c r="F15" s="11">
        <v>2</v>
      </c>
      <c r="G15" s="82">
        <v>3</v>
      </c>
      <c r="H15" s="82">
        <v>3</v>
      </c>
      <c r="I15" s="11">
        <v>2</v>
      </c>
      <c r="J15" s="72" t="s">
        <v>17</v>
      </c>
      <c r="K15" s="11">
        <v>2</v>
      </c>
      <c r="L15" s="72" t="s">
        <v>17</v>
      </c>
      <c r="M15" s="11">
        <v>3</v>
      </c>
      <c r="N15" s="72" t="s">
        <v>17</v>
      </c>
      <c r="O15" s="82">
        <v>2</v>
      </c>
      <c r="P15" s="72" t="s">
        <v>17</v>
      </c>
      <c r="Q15" s="13">
        <v>4</v>
      </c>
      <c r="R15" s="15">
        <f t="shared" si="1"/>
        <v>73</v>
      </c>
      <c r="S15" s="25"/>
    </row>
    <row r="16" spans="1:19" x14ac:dyDescent="0.25">
      <c r="A16" s="9" t="s">
        <v>2</v>
      </c>
      <c r="B16" s="10">
        <v>3</v>
      </c>
      <c r="C16" s="11">
        <v>2</v>
      </c>
      <c r="D16" s="11">
        <v>4</v>
      </c>
      <c r="E16" s="11">
        <v>3</v>
      </c>
      <c r="F16" s="11">
        <v>1</v>
      </c>
      <c r="G16" s="82">
        <v>3</v>
      </c>
      <c r="H16" s="82">
        <v>4</v>
      </c>
      <c r="I16" s="72" t="s">
        <v>17</v>
      </c>
      <c r="J16" s="11">
        <v>2</v>
      </c>
      <c r="K16" s="11">
        <v>3</v>
      </c>
      <c r="L16" s="11">
        <v>3</v>
      </c>
      <c r="M16" s="72" t="s">
        <v>17</v>
      </c>
      <c r="N16" s="11">
        <v>2</v>
      </c>
      <c r="O16" s="72" t="s">
        <v>17</v>
      </c>
      <c r="P16" s="11">
        <v>3</v>
      </c>
      <c r="Q16" s="13">
        <v>2</v>
      </c>
      <c r="R16" s="15">
        <f t="shared" si="1"/>
        <v>65</v>
      </c>
      <c r="S16" s="25"/>
    </row>
    <row r="17" spans="1:19" x14ac:dyDescent="0.25">
      <c r="A17" s="9" t="s">
        <v>13</v>
      </c>
      <c r="B17" s="10">
        <v>2</v>
      </c>
      <c r="C17" s="11">
        <v>3</v>
      </c>
      <c r="D17" s="11">
        <v>5</v>
      </c>
      <c r="E17" s="11">
        <v>2</v>
      </c>
      <c r="F17" s="11">
        <v>3</v>
      </c>
      <c r="G17" s="82">
        <v>4</v>
      </c>
      <c r="H17" s="82">
        <v>2</v>
      </c>
      <c r="I17" s="11">
        <v>4</v>
      </c>
      <c r="J17" s="72" t="s">
        <v>17</v>
      </c>
      <c r="K17" s="11">
        <v>4</v>
      </c>
      <c r="L17" s="11">
        <v>4</v>
      </c>
      <c r="M17" s="11">
        <v>1</v>
      </c>
      <c r="N17" s="82">
        <v>4</v>
      </c>
      <c r="O17" s="82">
        <v>4</v>
      </c>
      <c r="P17" s="72" t="s">
        <v>17</v>
      </c>
      <c r="Q17" s="13">
        <v>5</v>
      </c>
      <c r="R17" s="15">
        <f t="shared" si="1"/>
        <v>89</v>
      </c>
      <c r="S17" s="25">
        <v>2</v>
      </c>
    </row>
    <row r="18" spans="1:19" x14ac:dyDescent="0.25">
      <c r="A18" s="9" t="s">
        <v>14</v>
      </c>
      <c r="B18" s="10">
        <v>1</v>
      </c>
      <c r="C18" s="11">
        <v>4</v>
      </c>
      <c r="D18" s="11">
        <v>5</v>
      </c>
      <c r="E18" s="11">
        <v>3</v>
      </c>
      <c r="F18" s="11">
        <v>2</v>
      </c>
      <c r="G18" s="82">
        <v>4</v>
      </c>
      <c r="H18" s="82">
        <v>3</v>
      </c>
      <c r="I18" s="72" t="s">
        <v>17</v>
      </c>
      <c r="J18" s="72" t="s">
        <v>17</v>
      </c>
      <c r="K18" s="11">
        <v>3</v>
      </c>
      <c r="L18" s="11">
        <v>3</v>
      </c>
      <c r="M18" s="11">
        <v>2</v>
      </c>
      <c r="N18" s="82">
        <v>3</v>
      </c>
      <c r="O18" s="82">
        <v>3</v>
      </c>
      <c r="P18" s="11">
        <v>2</v>
      </c>
      <c r="Q18" s="13">
        <v>3</v>
      </c>
      <c r="R18" s="15">
        <f t="shared" si="1"/>
        <v>86</v>
      </c>
      <c r="S18" s="25">
        <v>2</v>
      </c>
    </row>
    <row r="19" spans="1:19" x14ac:dyDescent="0.25">
      <c r="A19" s="9" t="s">
        <v>42</v>
      </c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3"/>
      <c r="R19" s="15">
        <f t="shared" si="1"/>
        <v>3</v>
      </c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3"/>
      <c r="R20" s="15">
        <f t="shared" si="1"/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</row>
    <row r="22" spans="1:19" x14ac:dyDescent="0.25">
      <c r="A22" s="172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42</v>
      </c>
      <c r="H24" s="32"/>
      <c r="I24" s="33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77" t="s">
        <v>6</v>
      </c>
      <c r="B25" s="115">
        <v>44863</v>
      </c>
      <c r="C25" s="35">
        <v>44835</v>
      </c>
      <c r="D25" s="35">
        <v>44835</v>
      </c>
      <c r="E25" s="35">
        <v>44835</v>
      </c>
      <c r="F25" s="35">
        <v>44842</v>
      </c>
      <c r="G25" s="35">
        <v>44835</v>
      </c>
      <c r="H25" s="102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42</v>
      </c>
      <c r="R25" s="32"/>
      <c r="S25" s="33"/>
    </row>
    <row r="26" spans="1:19" ht="15.75" x14ac:dyDescent="0.25">
      <c r="A26" s="178"/>
      <c r="B26" s="38"/>
      <c r="C26" s="35">
        <v>44842</v>
      </c>
      <c r="D26" s="35">
        <v>44849</v>
      </c>
      <c r="E26" s="35">
        <v>44842</v>
      </c>
      <c r="F26" s="35">
        <v>44849</v>
      </c>
      <c r="G26" s="35"/>
      <c r="H26" s="39"/>
      <c r="I26" s="40"/>
      <c r="J26" s="23"/>
      <c r="K26" s="41">
        <v>15</v>
      </c>
      <c r="L26" s="42">
        <f>R14*K26</f>
        <v>315</v>
      </c>
      <c r="M26" s="43">
        <f>R15*K26</f>
        <v>1095</v>
      </c>
      <c r="N26" s="43">
        <f>R16*K26</f>
        <v>975</v>
      </c>
      <c r="O26" s="43">
        <f>R17*K26</f>
        <v>1335</v>
      </c>
      <c r="P26" s="43">
        <f>R18*K26</f>
        <v>1290</v>
      </c>
      <c r="Q26" s="43">
        <f>R19*K26</f>
        <v>45</v>
      </c>
      <c r="R26" s="43">
        <f>R20*K26</f>
        <v>0</v>
      </c>
      <c r="S26" s="44">
        <f>R21*K26</f>
        <v>0</v>
      </c>
    </row>
    <row r="27" spans="1:19" ht="15.75" x14ac:dyDescent="0.25">
      <c r="A27" s="178"/>
      <c r="B27" s="38"/>
      <c r="C27" s="35">
        <v>44849</v>
      </c>
      <c r="D27" s="39">
        <v>44856</v>
      </c>
      <c r="E27" s="35">
        <v>44849</v>
      </c>
      <c r="F27" s="39">
        <v>44856</v>
      </c>
      <c r="G27" s="39"/>
      <c r="H27" s="39"/>
      <c r="I27" s="13"/>
      <c r="J27" s="23"/>
      <c r="K27" s="14" t="s">
        <v>7</v>
      </c>
      <c r="L27" s="45">
        <v>725</v>
      </c>
      <c r="M27" s="46">
        <v>3625</v>
      </c>
      <c r="N27" s="46">
        <v>2175</v>
      </c>
      <c r="O27" s="46">
        <v>3987.5</v>
      </c>
      <c r="P27" s="46">
        <v>3262.5</v>
      </c>
      <c r="Q27" s="46">
        <v>725</v>
      </c>
      <c r="R27" s="46"/>
      <c r="S27" s="47"/>
    </row>
    <row r="28" spans="1:19" ht="15.75" x14ac:dyDescent="0.25">
      <c r="A28" s="178"/>
      <c r="B28" s="10"/>
      <c r="C28" s="39">
        <v>44856</v>
      </c>
      <c r="D28" s="39"/>
      <c r="E28" s="39">
        <v>44856</v>
      </c>
      <c r="F28" s="39">
        <v>44863</v>
      </c>
      <c r="G28" s="39"/>
      <c r="H28" s="39"/>
      <c r="I28" s="13"/>
      <c r="J28" s="23"/>
      <c r="K28" s="14" t="s">
        <v>8</v>
      </c>
      <c r="L28" s="45"/>
      <c r="M28" s="46"/>
      <c r="N28" s="46"/>
      <c r="O28" s="46"/>
      <c r="P28" s="46"/>
      <c r="Q28" s="46"/>
      <c r="R28" s="46"/>
      <c r="S28" s="47"/>
    </row>
    <row r="29" spans="1:19" ht="15.75" x14ac:dyDescent="0.25">
      <c r="A29" s="178"/>
      <c r="B29" s="10"/>
      <c r="C29" s="39">
        <v>44863</v>
      </c>
      <c r="D29" s="39"/>
      <c r="E29" s="39">
        <v>44863</v>
      </c>
      <c r="F29" s="39"/>
      <c r="G29" s="39"/>
      <c r="H29" s="39"/>
      <c r="I29" s="13"/>
      <c r="K29" s="14" t="s">
        <v>9</v>
      </c>
      <c r="L29" s="45">
        <v>883</v>
      </c>
      <c r="M29" s="46">
        <v>548</v>
      </c>
      <c r="N29" s="46">
        <v>397</v>
      </c>
      <c r="O29" s="46"/>
      <c r="P29" s="46">
        <v>70</v>
      </c>
      <c r="Q29" s="46"/>
      <c r="R29" s="46"/>
      <c r="S29" s="47"/>
    </row>
    <row r="30" spans="1:19" ht="16.5" thickBot="1" x14ac:dyDescent="0.3">
      <c r="A30" s="178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>
        <v>-713.25</v>
      </c>
      <c r="O30" s="49">
        <v>150</v>
      </c>
      <c r="P30" s="49"/>
      <c r="Q30" s="49"/>
      <c r="R30" s="49"/>
      <c r="S30" s="50"/>
    </row>
    <row r="31" spans="1:19" ht="16.5" thickBot="1" x14ac:dyDescent="0.3">
      <c r="A31" s="178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1923</v>
      </c>
      <c r="M31" s="53">
        <f t="shared" ref="M31:S31" si="2">M26+M27+M30+M28+M29</f>
        <v>5268</v>
      </c>
      <c r="N31" s="53">
        <f t="shared" si="2"/>
        <v>2833.75</v>
      </c>
      <c r="O31" s="53">
        <f t="shared" si="2"/>
        <v>5472.5</v>
      </c>
      <c r="P31" s="53">
        <f t="shared" si="2"/>
        <v>4622.5</v>
      </c>
      <c r="Q31" s="53">
        <f t="shared" si="2"/>
        <v>770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79"/>
      <c r="B32" s="17"/>
      <c r="C32" s="18"/>
      <c r="D32" s="55"/>
      <c r="E32" s="55"/>
      <c r="F32" s="18"/>
      <c r="G32" s="18"/>
      <c r="H32" s="56"/>
      <c r="I32" s="57"/>
      <c r="L32" s="166" t="s">
        <v>98</v>
      </c>
      <c r="M32" t="s">
        <v>102</v>
      </c>
      <c r="N32" t="s">
        <v>100</v>
      </c>
      <c r="P32" t="s">
        <v>77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84" t="s">
        <v>99</v>
      </c>
      <c r="M33" s="28"/>
      <c r="N33" s="28" t="s">
        <v>101</v>
      </c>
      <c r="O33" s="28"/>
    </row>
    <row r="34" spans="1:15" ht="24" thickBot="1" x14ac:dyDescent="0.3">
      <c r="A34" s="23"/>
      <c r="B34" s="180" t="s">
        <v>11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2"/>
    </row>
    <row r="35" spans="1:15" ht="19.5" thickBot="1" x14ac:dyDescent="0.3">
      <c r="A35" s="23"/>
      <c r="B35" s="188" t="s">
        <v>3</v>
      </c>
      <c r="C35" s="189"/>
      <c r="D35" s="188" t="s">
        <v>1</v>
      </c>
      <c r="E35" s="189"/>
      <c r="F35" s="188" t="s">
        <v>2</v>
      </c>
      <c r="G35" s="189"/>
      <c r="H35" s="188" t="s">
        <v>13</v>
      </c>
      <c r="I35" s="189"/>
      <c r="J35" s="188" t="s">
        <v>14</v>
      </c>
      <c r="K35" s="189"/>
      <c r="L35" s="188" t="s">
        <v>42</v>
      </c>
      <c r="M35" s="189"/>
      <c r="O35" t="s">
        <v>103</v>
      </c>
    </row>
    <row r="36" spans="1:15" ht="30.75" thickBot="1" x14ac:dyDescent="0.3">
      <c r="A36" s="60" t="s">
        <v>62</v>
      </c>
      <c r="B36" s="190">
        <v>2440</v>
      </c>
      <c r="C36" s="196"/>
      <c r="D36" s="190">
        <v>4205</v>
      </c>
      <c r="E36" s="191"/>
      <c r="F36" s="190">
        <v>4987</v>
      </c>
      <c r="G36" s="191"/>
      <c r="H36" s="190">
        <v>8347</v>
      </c>
      <c r="I36" s="191"/>
      <c r="J36" s="190">
        <v>5790</v>
      </c>
      <c r="K36" s="191"/>
      <c r="L36" s="190">
        <v>290</v>
      </c>
      <c r="M36" s="191"/>
    </row>
    <row r="37" spans="1:15" x14ac:dyDescent="0.25">
      <c r="A37" s="172" t="s">
        <v>12</v>
      </c>
      <c r="B37" s="184"/>
      <c r="C37" s="185"/>
      <c r="D37" s="184"/>
      <c r="E37" s="185"/>
      <c r="F37" s="184"/>
      <c r="G37" s="185"/>
      <c r="H37" s="184"/>
      <c r="I37" s="185"/>
      <c r="J37" s="192"/>
      <c r="K37" s="193"/>
      <c r="L37" s="192"/>
      <c r="M37" s="193"/>
    </row>
    <row r="38" spans="1:15" x14ac:dyDescent="0.25">
      <c r="A38" s="183"/>
      <c r="B38" s="184"/>
      <c r="C38" s="185"/>
      <c r="D38" s="184"/>
      <c r="E38" s="185"/>
      <c r="F38" s="184"/>
      <c r="G38" s="185"/>
      <c r="H38" s="184"/>
      <c r="I38" s="185"/>
      <c r="J38" s="184"/>
      <c r="K38" s="194"/>
      <c r="L38" s="184"/>
      <c r="M38" s="194"/>
    </row>
    <row r="39" spans="1:15" ht="15.75" thickBot="1" x14ac:dyDescent="0.3">
      <c r="A39" s="173"/>
      <c r="B39" s="186"/>
      <c r="C39" s="187"/>
      <c r="D39" s="186"/>
      <c r="E39" s="187"/>
      <c r="F39" s="186"/>
      <c r="G39" s="187"/>
      <c r="H39" s="186"/>
      <c r="I39" s="187"/>
      <c r="J39" s="186"/>
      <c r="K39" s="195"/>
      <c r="L39" s="186"/>
      <c r="M39" s="195"/>
    </row>
  </sheetData>
  <mergeCells count="24">
    <mergeCell ref="A10:A11"/>
    <mergeCell ref="A22:A23"/>
    <mergeCell ref="K24:S24"/>
    <mergeCell ref="A25:A32"/>
    <mergeCell ref="B34:M34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7:M39"/>
    <mergeCell ref="A37:A39"/>
    <mergeCell ref="B37:C39"/>
    <mergeCell ref="D37:E39"/>
    <mergeCell ref="F37:G39"/>
    <mergeCell ref="H37:I39"/>
    <mergeCell ref="J37:K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26DF7-BBA5-45C4-9B34-D21BC9CD21C9}">
  <dimension ref="A1:S39"/>
  <sheetViews>
    <sheetView topLeftCell="A15" workbookViewId="0">
      <selection activeCell="I10" sqref="I10"/>
    </sheetView>
  </sheetViews>
  <sheetFormatPr defaultRowHeight="15" x14ac:dyDescent="0.25"/>
  <cols>
    <col min="1" max="1" width="10.28515625" customWidth="1"/>
    <col min="2" max="13" width="10.140625" bestFit="1" customWidth="1"/>
    <col min="14" max="14" width="10.85546875" bestFit="1" customWidth="1"/>
    <col min="15" max="17" width="10.140625" bestFit="1" customWidth="1"/>
    <col min="18" max="18" width="8.5703125" bestFit="1" customWidth="1"/>
    <col min="19" max="19" width="7.28515625" bestFit="1" customWidth="1"/>
  </cols>
  <sheetData>
    <row r="1" spans="1:18" ht="15.75" thickBot="1" x14ac:dyDescent="0.3">
      <c r="A1" s="1"/>
      <c r="B1" s="2">
        <v>44866</v>
      </c>
      <c r="C1" s="3">
        <v>44867</v>
      </c>
      <c r="D1" s="3">
        <v>44868</v>
      </c>
      <c r="E1" s="61">
        <v>44869</v>
      </c>
      <c r="F1" s="61">
        <v>44870</v>
      </c>
      <c r="G1" s="3">
        <v>44871</v>
      </c>
      <c r="H1" s="3">
        <v>44872</v>
      </c>
      <c r="I1" s="3">
        <v>44873</v>
      </c>
      <c r="J1" s="3">
        <v>44874</v>
      </c>
      <c r="K1" s="3">
        <v>44875</v>
      </c>
      <c r="L1" s="61">
        <v>44876</v>
      </c>
      <c r="M1" s="61">
        <v>44877</v>
      </c>
      <c r="N1" s="3">
        <v>44878</v>
      </c>
      <c r="O1" s="3">
        <v>44879</v>
      </c>
      <c r="P1" s="4">
        <v>44880</v>
      </c>
      <c r="Q1" s="5" t="s">
        <v>0</v>
      </c>
    </row>
    <row r="2" spans="1:18" x14ac:dyDescent="0.25">
      <c r="A2" s="6" t="s">
        <v>3</v>
      </c>
      <c r="B2" s="64">
        <v>1</v>
      </c>
      <c r="C2" s="65">
        <v>2</v>
      </c>
      <c r="D2" s="65">
        <v>1</v>
      </c>
      <c r="E2" s="116">
        <v>2</v>
      </c>
      <c r="F2" s="116">
        <v>2</v>
      </c>
      <c r="G2" s="71" t="s">
        <v>17</v>
      </c>
      <c r="H2" s="71" t="s">
        <v>17</v>
      </c>
      <c r="I2" s="65">
        <v>3</v>
      </c>
      <c r="J2" s="65">
        <v>1</v>
      </c>
      <c r="K2" s="65">
        <v>1</v>
      </c>
      <c r="L2" s="65">
        <v>1</v>
      </c>
      <c r="M2" s="65"/>
      <c r="N2" s="65">
        <v>1</v>
      </c>
      <c r="O2" s="167"/>
      <c r="P2" s="79"/>
      <c r="Q2" s="8">
        <f>SUM(B2:P2)</f>
        <v>15</v>
      </c>
    </row>
    <row r="3" spans="1:18" x14ac:dyDescent="0.25">
      <c r="A3" s="9" t="s">
        <v>1</v>
      </c>
      <c r="B3" s="10">
        <v>2</v>
      </c>
      <c r="C3" s="11">
        <v>3</v>
      </c>
      <c r="D3" s="11">
        <v>1</v>
      </c>
      <c r="E3" s="82">
        <v>4</v>
      </c>
      <c r="F3" s="82">
        <v>2</v>
      </c>
      <c r="G3" s="71" t="s">
        <v>17</v>
      </c>
      <c r="H3" s="65">
        <v>2</v>
      </c>
      <c r="I3" s="65">
        <v>1</v>
      </c>
      <c r="J3" s="65">
        <v>3</v>
      </c>
      <c r="K3" s="72" t="s">
        <v>17</v>
      </c>
      <c r="L3" s="82">
        <v>2</v>
      </c>
      <c r="M3" s="82">
        <v>1</v>
      </c>
      <c r="N3" s="72" t="s">
        <v>17</v>
      </c>
      <c r="O3" s="12">
        <v>4</v>
      </c>
      <c r="P3" s="13">
        <v>2</v>
      </c>
      <c r="Q3" s="14">
        <f t="shared" ref="Q3:Q9" si="0">SUM(B3:P3)</f>
        <v>27</v>
      </c>
    </row>
    <row r="4" spans="1:18" x14ac:dyDescent="0.25">
      <c r="A4" s="9" t="s">
        <v>2</v>
      </c>
      <c r="B4" s="10">
        <v>2</v>
      </c>
      <c r="C4" s="11">
        <v>2</v>
      </c>
      <c r="D4" s="11">
        <v>3</v>
      </c>
      <c r="E4" s="11">
        <v>3</v>
      </c>
      <c r="F4" s="72" t="s">
        <v>17</v>
      </c>
      <c r="G4" s="11">
        <v>4</v>
      </c>
      <c r="H4" s="11">
        <v>1</v>
      </c>
      <c r="I4" s="11">
        <v>4</v>
      </c>
      <c r="J4" s="11">
        <v>2</v>
      </c>
      <c r="K4" s="11">
        <v>2</v>
      </c>
      <c r="L4" s="72" t="s">
        <v>17</v>
      </c>
      <c r="M4" s="11">
        <v>1</v>
      </c>
      <c r="N4" s="11">
        <v>1</v>
      </c>
      <c r="O4" s="11">
        <v>2</v>
      </c>
      <c r="P4" s="15">
        <v>3</v>
      </c>
      <c r="Q4" s="14">
        <f t="shared" si="0"/>
        <v>30</v>
      </c>
    </row>
    <row r="5" spans="1:18" x14ac:dyDescent="0.25">
      <c r="A5" s="9" t="s">
        <v>13</v>
      </c>
      <c r="B5" s="10">
        <v>2</v>
      </c>
      <c r="C5" s="11">
        <v>3</v>
      </c>
      <c r="D5" s="11">
        <v>3</v>
      </c>
      <c r="E5" s="11">
        <v>2</v>
      </c>
      <c r="F5" s="72" t="s">
        <v>17</v>
      </c>
      <c r="G5" s="11">
        <v>4</v>
      </c>
      <c r="H5" s="72" t="s">
        <v>17</v>
      </c>
      <c r="I5" s="11">
        <v>3</v>
      </c>
      <c r="J5" s="11">
        <v>2</v>
      </c>
      <c r="K5" s="11">
        <v>1</v>
      </c>
      <c r="L5" s="82">
        <v>2</v>
      </c>
      <c r="M5" s="82">
        <v>3</v>
      </c>
      <c r="N5" s="72" t="s">
        <v>17</v>
      </c>
      <c r="O5" s="72" t="s">
        <v>17</v>
      </c>
      <c r="P5" s="13">
        <v>3</v>
      </c>
      <c r="Q5" s="14">
        <f t="shared" si="0"/>
        <v>28</v>
      </c>
    </row>
    <row r="6" spans="1:18" x14ac:dyDescent="0.25">
      <c r="A6" s="9" t="s">
        <v>14</v>
      </c>
      <c r="B6" s="10">
        <v>2</v>
      </c>
      <c r="C6" s="11">
        <v>3</v>
      </c>
      <c r="D6" s="11">
        <v>2</v>
      </c>
      <c r="E6" s="82">
        <v>3</v>
      </c>
      <c r="F6" s="82">
        <v>1</v>
      </c>
      <c r="G6" s="72" t="s">
        <v>17</v>
      </c>
      <c r="H6" s="11">
        <v>2</v>
      </c>
      <c r="I6" s="11">
        <v>2</v>
      </c>
      <c r="J6" s="72" t="s">
        <v>17</v>
      </c>
      <c r="K6" s="72" t="s">
        <v>17</v>
      </c>
      <c r="L6" s="72" t="s">
        <v>17</v>
      </c>
      <c r="M6" s="11">
        <v>1</v>
      </c>
      <c r="N6" s="11">
        <v>2</v>
      </c>
      <c r="O6" s="12">
        <v>3</v>
      </c>
      <c r="P6" s="13">
        <v>1</v>
      </c>
      <c r="Q6" s="14">
        <f t="shared" si="0"/>
        <v>22</v>
      </c>
    </row>
    <row r="7" spans="1:18" x14ac:dyDescent="0.25">
      <c r="A7" s="9" t="s">
        <v>104</v>
      </c>
      <c r="B7" s="10"/>
      <c r="C7" s="11"/>
      <c r="D7" s="11"/>
      <c r="E7" s="11"/>
      <c r="F7" s="11"/>
      <c r="G7" s="11"/>
      <c r="H7" s="11"/>
      <c r="I7" s="11">
        <v>3</v>
      </c>
      <c r="J7" s="11">
        <v>2</v>
      </c>
      <c r="K7" s="11">
        <v>3</v>
      </c>
      <c r="L7" s="82">
        <v>1</v>
      </c>
      <c r="M7" s="82">
        <v>3</v>
      </c>
      <c r="N7" s="11">
        <v>1</v>
      </c>
      <c r="O7" s="11">
        <v>1</v>
      </c>
      <c r="P7" s="13"/>
      <c r="Q7" s="14">
        <f t="shared" si="0"/>
        <v>14</v>
      </c>
    </row>
    <row r="8" spans="1:18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8" ht="15.75" thickBot="1" x14ac:dyDescent="0.3">
      <c r="A9" s="9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8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8" ht="15.75" thickBot="1" x14ac:dyDescent="0.3">
      <c r="A11" s="173"/>
      <c r="C11" s="24"/>
      <c r="D11" s="22"/>
      <c r="E11" s="22"/>
      <c r="N11" s="70"/>
    </row>
    <row r="12" spans="1:18" ht="15.75" thickBot="1" x14ac:dyDescent="0.3">
      <c r="C12" s="24"/>
      <c r="E12" s="25"/>
      <c r="F12" s="25"/>
      <c r="G12" s="25"/>
      <c r="H12" s="25"/>
      <c r="I12" s="25"/>
    </row>
    <row r="13" spans="1:18" ht="15.75" thickBot="1" x14ac:dyDescent="0.3">
      <c r="A13" s="1"/>
      <c r="B13" s="121">
        <v>44881</v>
      </c>
      <c r="C13" s="122">
        <v>44882</v>
      </c>
      <c r="D13" s="124">
        <v>44883</v>
      </c>
      <c r="E13" s="124">
        <v>44884</v>
      </c>
      <c r="F13" s="122">
        <v>44885</v>
      </c>
      <c r="G13" s="122">
        <v>44886</v>
      </c>
      <c r="H13" s="122">
        <v>44887</v>
      </c>
      <c r="I13" s="122">
        <v>44888</v>
      </c>
      <c r="J13" s="122">
        <v>44889</v>
      </c>
      <c r="K13" s="124">
        <v>44890</v>
      </c>
      <c r="L13" s="124">
        <v>44891</v>
      </c>
      <c r="M13" s="122">
        <v>44892</v>
      </c>
      <c r="N13" s="122">
        <v>44893</v>
      </c>
      <c r="O13" s="122">
        <v>44894</v>
      </c>
      <c r="P13" s="122">
        <v>44895</v>
      </c>
      <c r="Q13" s="128"/>
      <c r="R13" s="5" t="s">
        <v>0</v>
      </c>
    </row>
    <row r="14" spans="1:18" x14ac:dyDescent="0.25">
      <c r="A14" s="6" t="s">
        <v>3</v>
      </c>
      <c r="B14" s="168"/>
      <c r="C14" s="126"/>
      <c r="D14" s="126">
        <v>1</v>
      </c>
      <c r="E14" s="126"/>
      <c r="F14" s="126"/>
      <c r="G14" s="126">
        <v>1</v>
      </c>
      <c r="H14" s="126"/>
      <c r="I14" s="126"/>
      <c r="J14" s="126"/>
      <c r="K14" s="126"/>
      <c r="L14" s="126"/>
      <c r="M14" s="126"/>
      <c r="N14" s="126">
        <v>2</v>
      </c>
      <c r="O14" s="126">
        <v>3</v>
      </c>
      <c r="P14" s="126">
        <v>1</v>
      </c>
      <c r="Q14" s="127"/>
      <c r="R14" s="27">
        <f>SUM(B14:Q14)+(Q2)</f>
        <v>23</v>
      </c>
    </row>
    <row r="15" spans="1:18" x14ac:dyDescent="0.25">
      <c r="A15" s="9" t="s">
        <v>1</v>
      </c>
      <c r="B15" s="10">
        <v>2</v>
      </c>
      <c r="C15" s="11">
        <v>3</v>
      </c>
      <c r="D15" s="82">
        <v>3</v>
      </c>
      <c r="E15" s="82">
        <v>2</v>
      </c>
      <c r="F15" s="72" t="s">
        <v>17</v>
      </c>
      <c r="G15" s="11">
        <v>3</v>
      </c>
      <c r="H15" s="11">
        <v>2</v>
      </c>
      <c r="I15" s="11">
        <v>4</v>
      </c>
      <c r="J15" s="11">
        <v>3</v>
      </c>
      <c r="K15" s="82">
        <v>3</v>
      </c>
      <c r="L15" s="82">
        <v>3</v>
      </c>
      <c r="M15" s="72" t="s">
        <v>17</v>
      </c>
      <c r="N15" s="11">
        <v>3</v>
      </c>
      <c r="O15" s="11">
        <v>2</v>
      </c>
      <c r="P15" s="11"/>
      <c r="Q15" s="13"/>
      <c r="R15" s="15">
        <f>SUM(B15:Q15)+(Q3)</f>
        <v>60</v>
      </c>
    </row>
    <row r="16" spans="1:18" x14ac:dyDescent="0.25">
      <c r="A16" s="9" t="s">
        <v>2</v>
      </c>
      <c r="B16" s="73" t="s">
        <v>17</v>
      </c>
      <c r="C16" s="11">
        <v>3</v>
      </c>
      <c r="D16" s="11">
        <v>2</v>
      </c>
      <c r="E16" s="72" t="s">
        <v>17</v>
      </c>
      <c r="F16" s="11">
        <v>3</v>
      </c>
      <c r="G16" s="11">
        <v>2</v>
      </c>
      <c r="H16" s="11">
        <v>2</v>
      </c>
      <c r="I16" s="11">
        <v>4</v>
      </c>
      <c r="J16" s="11">
        <v>3</v>
      </c>
      <c r="K16" s="72" t="s">
        <v>17</v>
      </c>
      <c r="L16" s="11">
        <v>2</v>
      </c>
      <c r="M16" s="11">
        <v>2</v>
      </c>
      <c r="N16" s="11">
        <v>2</v>
      </c>
      <c r="O16" s="11">
        <v>2</v>
      </c>
      <c r="P16" s="11">
        <v>2</v>
      </c>
      <c r="Q16" s="13"/>
      <c r="R16" s="15">
        <f>SUM(B16:Q16)+(Q4)</f>
        <v>59</v>
      </c>
    </row>
    <row r="17" spans="1:19" x14ac:dyDescent="0.25">
      <c r="A17" s="9" t="s">
        <v>13</v>
      </c>
      <c r="B17" s="10">
        <v>3</v>
      </c>
      <c r="C17" s="11">
        <v>2</v>
      </c>
      <c r="D17" s="82">
        <v>4</v>
      </c>
      <c r="E17" s="82">
        <v>3</v>
      </c>
      <c r="F17" s="11">
        <v>3</v>
      </c>
      <c r="G17" s="72" t="s">
        <v>17</v>
      </c>
      <c r="H17" s="11">
        <v>3</v>
      </c>
      <c r="I17" s="11">
        <v>4</v>
      </c>
      <c r="J17" s="11">
        <v>2</v>
      </c>
      <c r="K17" s="82">
        <v>3</v>
      </c>
      <c r="L17" s="82">
        <v>3</v>
      </c>
      <c r="M17" s="72" t="s">
        <v>17</v>
      </c>
      <c r="N17" s="11">
        <v>2</v>
      </c>
      <c r="O17" s="11">
        <v>5</v>
      </c>
      <c r="P17" s="11">
        <v>2</v>
      </c>
      <c r="Q17" s="13"/>
      <c r="R17" s="15">
        <f>SUM(B17:Q17)+(Q5)</f>
        <v>67</v>
      </c>
    </row>
    <row r="18" spans="1:19" x14ac:dyDescent="0.25">
      <c r="A18" s="9" t="s">
        <v>14</v>
      </c>
      <c r="B18" s="10">
        <v>2</v>
      </c>
      <c r="C18" s="11">
        <v>3</v>
      </c>
      <c r="D18" s="82">
        <v>4</v>
      </c>
      <c r="E18" s="82">
        <v>2</v>
      </c>
      <c r="F18" s="11">
        <v>3</v>
      </c>
      <c r="G18" s="11">
        <v>3</v>
      </c>
      <c r="H18" s="11">
        <v>3</v>
      </c>
      <c r="I18" s="11">
        <v>4</v>
      </c>
      <c r="J18" s="11">
        <v>4</v>
      </c>
      <c r="K18" s="82">
        <v>3</v>
      </c>
      <c r="L18" s="82">
        <v>3</v>
      </c>
      <c r="M18" s="72" t="s">
        <v>17</v>
      </c>
      <c r="N18" s="72" t="s">
        <v>17</v>
      </c>
      <c r="O18" s="11">
        <v>2</v>
      </c>
      <c r="P18" s="11">
        <v>2</v>
      </c>
      <c r="Q18" s="13"/>
      <c r="R18" s="15">
        <f>SUM(B18:Q18)+(Q6)</f>
        <v>60</v>
      </c>
    </row>
    <row r="19" spans="1:19" x14ac:dyDescent="0.25">
      <c r="A19" s="9" t="s">
        <v>104</v>
      </c>
      <c r="B19" s="73" t="s">
        <v>17</v>
      </c>
      <c r="C19" s="11">
        <v>3</v>
      </c>
      <c r="D19" s="82">
        <v>4</v>
      </c>
      <c r="E19" s="82">
        <v>3</v>
      </c>
      <c r="F19" s="11">
        <v>2</v>
      </c>
      <c r="G19" s="72" t="s">
        <v>17</v>
      </c>
      <c r="H19" s="11">
        <v>3</v>
      </c>
      <c r="I19" s="11">
        <v>4</v>
      </c>
      <c r="J19" s="11">
        <v>4</v>
      </c>
      <c r="K19" s="72" t="s">
        <v>17</v>
      </c>
      <c r="L19" s="11">
        <v>4</v>
      </c>
      <c r="M19" s="11">
        <v>1</v>
      </c>
      <c r="N19" s="11">
        <v>2</v>
      </c>
      <c r="O19" s="11">
        <v>5</v>
      </c>
      <c r="P19" s="11">
        <v>2</v>
      </c>
      <c r="Q19" s="13"/>
      <c r="R19" s="15">
        <f t="shared" ref="R19" si="1">SUM(B19:Q19)+(Q7)</f>
        <v>51</v>
      </c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3"/>
      <c r="R20" s="15">
        <f>SUM(B20:Q20)+(Q8)</f>
        <v>0</v>
      </c>
    </row>
    <row r="21" spans="1:19" ht="15.75" thickBot="1" x14ac:dyDescent="0.3">
      <c r="A21" s="9" t="s">
        <v>106</v>
      </c>
      <c r="B21" s="17"/>
      <c r="C21" s="18"/>
      <c r="D21" s="18"/>
      <c r="E21" s="18"/>
      <c r="F21" s="18"/>
      <c r="G21" s="18"/>
      <c r="H21" s="170" t="s">
        <v>18</v>
      </c>
      <c r="I21" s="170">
        <v>2</v>
      </c>
      <c r="J21" s="170">
        <v>3</v>
      </c>
      <c r="K21" s="169" t="s">
        <v>17</v>
      </c>
      <c r="L21" s="169" t="s">
        <v>17</v>
      </c>
      <c r="M21" s="18"/>
      <c r="N21" s="18"/>
      <c r="O21" s="18"/>
      <c r="P21" s="18"/>
      <c r="Q21" s="20"/>
      <c r="R21" s="29">
        <f>SUM(B21:Q21)+(Q9)</f>
        <v>5</v>
      </c>
    </row>
    <row r="22" spans="1:19" x14ac:dyDescent="0.25">
      <c r="A22" s="172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104</v>
      </c>
      <c r="H24" s="32"/>
      <c r="I24" s="33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77" t="s">
        <v>6</v>
      </c>
      <c r="B25" s="115">
        <v>44870</v>
      </c>
      <c r="C25" s="35">
        <v>44870</v>
      </c>
      <c r="D25" s="35"/>
      <c r="E25" s="35">
        <v>44877</v>
      </c>
      <c r="F25" s="35">
        <v>44870</v>
      </c>
      <c r="G25" s="35">
        <v>44877</v>
      </c>
      <c r="H25" s="102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104</v>
      </c>
      <c r="R25" s="32"/>
      <c r="S25" s="33"/>
    </row>
    <row r="26" spans="1:19" ht="15.75" x14ac:dyDescent="0.25">
      <c r="A26" s="178"/>
      <c r="B26" s="38"/>
      <c r="C26" s="35">
        <v>44877</v>
      </c>
      <c r="D26" s="35"/>
      <c r="E26" s="35">
        <v>44884</v>
      </c>
      <c r="F26" s="35">
        <v>44884</v>
      </c>
      <c r="G26" s="35">
        <v>44884</v>
      </c>
      <c r="H26" s="39"/>
      <c r="I26" s="40"/>
      <c r="J26" s="23"/>
      <c r="K26" s="41">
        <v>15</v>
      </c>
      <c r="L26" s="42">
        <f>R14*K26</f>
        <v>345</v>
      </c>
      <c r="M26" s="43">
        <f>R15*K26</f>
        <v>900</v>
      </c>
      <c r="N26" s="43">
        <f>R16*K26</f>
        <v>885</v>
      </c>
      <c r="O26" s="43">
        <f>R17*K26</f>
        <v>1005</v>
      </c>
      <c r="P26" s="43">
        <f>R18*K26</f>
        <v>900</v>
      </c>
      <c r="Q26" s="43">
        <f>R19*K26</f>
        <v>765</v>
      </c>
      <c r="R26" s="43">
        <f>R20*K26</f>
        <v>0</v>
      </c>
      <c r="S26" s="44"/>
    </row>
    <row r="27" spans="1:19" ht="15.75" x14ac:dyDescent="0.25">
      <c r="A27" s="178"/>
      <c r="B27" s="38"/>
      <c r="C27" s="35">
        <v>44884</v>
      </c>
      <c r="D27" s="39"/>
      <c r="E27" s="35">
        <v>44891</v>
      </c>
      <c r="F27" s="39">
        <v>44891</v>
      </c>
      <c r="G27" s="39"/>
      <c r="H27" s="39"/>
      <c r="I27" s="13"/>
      <c r="J27" s="23"/>
      <c r="K27" s="14" t="s">
        <v>7</v>
      </c>
      <c r="L27" s="45">
        <v>725</v>
      </c>
      <c r="M27" s="46">
        <v>2900</v>
      </c>
      <c r="N27" s="46"/>
      <c r="O27" s="46">
        <v>2175</v>
      </c>
      <c r="P27" s="46">
        <v>2175</v>
      </c>
      <c r="Q27" s="46">
        <v>1450</v>
      </c>
      <c r="R27" s="46"/>
      <c r="S27" s="47"/>
    </row>
    <row r="28" spans="1:19" ht="15.75" x14ac:dyDescent="0.25">
      <c r="A28" s="178"/>
      <c r="B28" s="10"/>
      <c r="C28" s="39">
        <v>44891</v>
      </c>
      <c r="D28" s="39"/>
      <c r="E28" s="39"/>
      <c r="F28" s="39"/>
      <c r="G28" s="39"/>
      <c r="H28" s="39"/>
      <c r="I28" s="13"/>
      <c r="J28" s="23"/>
      <c r="K28" s="14" t="s">
        <v>8</v>
      </c>
      <c r="L28" s="45">
        <v>480</v>
      </c>
      <c r="M28" s="46"/>
      <c r="N28" s="46"/>
      <c r="O28" s="46"/>
      <c r="P28" s="46"/>
      <c r="Q28" s="46"/>
      <c r="R28" s="46"/>
      <c r="S28" s="47"/>
    </row>
    <row r="29" spans="1:19" ht="15.75" x14ac:dyDescent="0.25">
      <c r="A29" s="178"/>
      <c r="B29" s="10"/>
      <c r="C29" s="39"/>
      <c r="D29" s="39"/>
      <c r="E29" s="39"/>
      <c r="F29" s="39"/>
      <c r="G29" s="39"/>
      <c r="H29" s="39"/>
      <c r="I29" s="13"/>
      <c r="K29" s="14" t="s">
        <v>9</v>
      </c>
      <c r="L29" s="45">
        <v>2522.5</v>
      </c>
      <c r="M29" s="46">
        <v>280</v>
      </c>
      <c r="N29" s="46">
        <v>558</v>
      </c>
      <c r="O29" s="46">
        <v>280</v>
      </c>
      <c r="P29" s="46">
        <v>360</v>
      </c>
      <c r="Q29" s="46">
        <v>280</v>
      </c>
      <c r="R29" s="46"/>
      <c r="S29" s="47"/>
    </row>
    <row r="30" spans="1:19" ht="16.5" thickBot="1" x14ac:dyDescent="0.3">
      <c r="A30" s="178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>
        <v>-1484.25</v>
      </c>
      <c r="O30" s="49"/>
      <c r="P30" s="49"/>
      <c r="Q30" s="49"/>
      <c r="R30" s="49"/>
      <c r="S30" s="50"/>
    </row>
    <row r="31" spans="1:19" ht="16.5" thickBot="1" x14ac:dyDescent="0.3">
      <c r="A31" s="178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4072.5</v>
      </c>
      <c r="M31" s="53">
        <f t="shared" ref="M31:S31" si="2">M26+M27+M30+M28+M29</f>
        <v>4080</v>
      </c>
      <c r="N31" s="53">
        <f t="shared" si="2"/>
        <v>-41.25</v>
      </c>
      <c r="O31" s="53">
        <f t="shared" si="2"/>
        <v>3460</v>
      </c>
      <c r="P31" s="53">
        <f t="shared" si="2"/>
        <v>3435</v>
      </c>
      <c r="Q31" s="53">
        <f t="shared" si="2"/>
        <v>2495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79"/>
      <c r="B32" s="17"/>
      <c r="C32" s="18"/>
      <c r="D32" s="55"/>
      <c r="E32" s="55"/>
      <c r="F32" s="18"/>
      <c r="G32" s="18"/>
      <c r="H32" s="56"/>
      <c r="I32" s="57"/>
      <c r="L32" t="s">
        <v>105</v>
      </c>
      <c r="M32" t="s">
        <v>73</v>
      </c>
      <c r="N32" t="s">
        <v>109</v>
      </c>
      <c r="O32" t="s">
        <v>73</v>
      </c>
      <c r="P32" t="s">
        <v>107</v>
      </c>
      <c r="Q32" t="s">
        <v>73</v>
      </c>
    </row>
    <row r="33" spans="1:17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 t="s">
        <v>108</v>
      </c>
      <c r="M33" s="28"/>
      <c r="N33" s="28" t="s">
        <v>73</v>
      </c>
      <c r="O33" s="28"/>
    </row>
    <row r="34" spans="1:17" ht="24" thickBot="1" x14ac:dyDescent="0.3">
      <c r="A34" s="23"/>
      <c r="B34" s="202" t="s">
        <v>11</v>
      </c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4"/>
    </row>
    <row r="35" spans="1:17" ht="19.5" thickBot="1" x14ac:dyDescent="0.3">
      <c r="A35" s="23"/>
      <c r="B35" s="205" t="s">
        <v>3</v>
      </c>
      <c r="C35" s="206"/>
      <c r="D35" s="205" t="s">
        <v>1</v>
      </c>
      <c r="E35" s="206"/>
      <c r="F35" s="205" t="s">
        <v>2</v>
      </c>
      <c r="G35" s="206"/>
      <c r="H35" s="205" t="s">
        <v>13</v>
      </c>
      <c r="I35" s="206"/>
      <c r="J35" s="205" t="s">
        <v>14</v>
      </c>
      <c r="K35" s="206"/>
      <c r="L35" s="205" t="s">
        <v>104</v>
      </c>
      <c r="M35" s="206"/>
      <c r="N35" s="205"/>
      <c r="O35" s="206"/>
    </row>
    <row r="36" spans="1:17" ht="30.75" thickBot="1" x14ac:dyDescent="0.3">
      <c r="A36" s="60" t="s">
        <v>63</v>
      </c>
      <c r="B36" s="190">
        <v>1960</v>
      </c>
      <c r="C36" s="196"/>
      <c r="D36" s="190">
        <v>5950</v>
      </c>
      <c r="E36" s="191"/>
      <c r="F36" s="190">
        <v>3880</v>
      </c>
      <c r="G36" s="191"/>
      <c r="H36" s="190">
        <v>3480</v>
      </c>
      <c r="I36" s="191"/>
      <c r="J36" s="190">
        <v>3600</v>
      </c>
      <c r="K36" s="191"/>
      <c r="L36" s="190">
        <v>3440</v>
      </c>
      <c r="M36" s="191"/>
      <c r="N36" s="190"/>
      <c r="O36" s="191"/>
      <c r="Q36" t="s">
        <v>90</v>
      </c>
    </row>
    <row r="37" spans="1:17" x14ac:dyDescent="0.25">
      <c r="A37" s="172" t="s">
        <v>12</v>
      </c>
      <c r="B37" s="184"/>
      <c r="C37" s="185"/>
      <c r="D37" s="184"/>
      <c r="E37" s="185"/>
      <c r="F37" s="184"/>
      <c r="G37" s="185"/>
      <c r="H37" s="184"/>
      <c r="I37" s="185"/>
      <c r="J37" s="192"/>
      <c r="K37" s="193"/>
      <c r="L37" s="192"/>
      <c r="M37" s="193"/>
      <c r="N37" s="192"/>
      <c r="O37" s="193"/>
      <c r="Q37" t="s">
        <v>91</v>
      </c>
    </row>
    <row r="38" spans="1:17" x14ac:dyDescent="0.25">
      <c r="A38" s="183"/>
      <c r="B38" s="184"/>
      <c r="C38" s="185"/>
      <c r="D38" s="184"/>
      <c r="E38" s="185"/>
      <c r="F38" s="184"/>
      <c r="G38" s="185"/>
      <c r="H38" s="184"/>
      <c r="I38" s="185"/>
      <c r="J38" s="184"/>
      <c r="K38" s="194"/>
      <c r="L38" s="184"/>
      <c r="M38" s="194"/>
      <c r="N38" s="184"/>
      <c r="O38" s="194"/>
      <c r="Q38" t="s">
        <v>92</v>
      </c>
    </row>
    <row r="39" spans="1:17" ht="15.75" thickBot="1" x14ac:dyDescent="0.3">
      <c r="A39" s="173"/>
      <c r="B39" s="186"/>
      <c r="C39" s="187"/>
      <c r="D39" s="186"/>
      <c r="E39" s="187"/>
      <c r="F39" s="186"/>
      <c r="G39" s="187"/>
      <c r="H39" s="186"/>
      <c r="I39" s="187"/>
      <c r="J39" s="186"/>
      <c r="K39" s="195"/>
      <c r="L39" s="186"/>
      <c r="M39" s="195"/>
      <c r="N39" s="186"/>
      <c r="O39" s="195"/>
      <c r="Q39" t="s">
        <v>93</v>
      </c>
    </row>
  </sheetData>
  <mergeCells count="27">
    <mergeCell ref="N35:O35"/>
    <mergeCell ref="N36:O36"/>
    <mergeCell ref="N37:O39"/>
    <mergeCell ref="B34:O34"/>
    <mergeCell ref="A10:A11"/>
    <mergeCell ref="A22:A23"/>
    <mergeCell ref="K24:S24"/>
    <mergeCell ref="A25:A32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7:M39"/>
    <mergeCell ref="J37:K39"/>
    <mergeCell ref="A37:A39"/>
    <mergeCell ref="B37:C39"/>
    <mergeCell ref="D37:E39"/>
    <mergeCell ref="F37:G39"/>
    <mergeCell ref="H37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766B-77E1-459E-B9C7-321F88848B76}">
  <dimension ref="A1:S39"/>
  <sheetViews>
    <sheetView tabSelected="1" workbookViewId="0">
      <selection activeCell="I15" sqref="I15"/>
    </sheetView>
  </sheetViews>
  <sheetFormatPr defaultRowHeight="15" x14ac:dyDescent="0.25"/>
  <cols>
    <col min="1" max="1" width="9.85546875" customWidth="1"/>
    <col min="2" max="16" width="10.140625" bestFit="1" customWidth="1"/>
    <col min="17" max="17" width="11.5703125" bestFit="1" customWidth="1"/>
    <col min="18" max="18" width="8.5703125" bestFit="1" customWidth="1"/>
  </cols>
  <sheetData>
    <row r="1" spans="1:19" ht="15.75" thickBot="1" x14ac:dyDescent="0.3">
      <c r="A1" s="1"/>
      <c r="B1" s="2">
        <v>44896</v>
      </c>
      <c r="C1" s="61">
        <v>44897</v>
      </c>
      <c r="D1" s="61">
        <v>44898</v>
      </c>
      <c r="E1" s="3">
        <v>44899</v>
      </c>
      <c r="F1" s="3">
        <v>44900</v>
      </c>
      <c r="G1" s="3">
        <v>44901</v>
      </c>
      <c r="H1" s="3">
        <v>44902</v>
      </c>
      <c r="I1" s="3">
        <v>44903</v>
      </c>
      <c r="J1" s="61">
        <v>44904</v>
      </c>
      <c r="K1" s="61">
        <v>44905</v>
      </c>
      <c r="L1" s="3">
        <v>44906</v>
      </c>
      <c r="M1" s="3">
        <v>44907</v>
      </c>
      <c r="N1" s="3">
        <v>44908</v>
      </c>
      <c r="O1" s="3">
        <v>44909</v>
      </c>
      <c r="P1" s="4">
        <v>44910</v>
      </c>
      <c r="Q1" s="5" t="s">
        <v>0</v>
      </c>
    </row>
    <row r="2" spans="1:19" x14ac:dyDescent="0.25">
      <c r="A2" s="6" t="s">
        <v>3</v>
      </c>
      <c r="B2" s="64">
        <v>2</v>
      </c>
      <c r="C2" s="65"/>
      <c r="D2" s="65"/>
      <c r="E2" s="65"/>
      <c r="F2" s="65">
        <v>2</v>
      </c>
      <c r="G2" s="65"/>
      <c r="H2" s="65"/>
      <c r="I2" s="65"/>
      <c r="J2" s="65"/>
      <c r="K2" s="65">
        <v>1</v>
      </c>
      <c r="L2" s="65">
        <v>2</v>
      </c>
      <c r="M2" s="65"/>
      <c r="N2" s="65">
        <v>3</v>
      </c>
      <c r="O2" s="68">
        <v>1</v>
      </c>
      <c r="P2" s="7"/>
      <c r="Q2" s="8">
        <f>SUM(B2:P2)</f>
        <v>11</v>
      </c>
    </row>
    <row r="3" spans="1:19" x14ac:dyDescent="0.25">
      <c r="A3" s="9" t="s">
        <v>1</v>
      </c>
      <c r="B3" s="10">
        <v>2</v>
      </c>
      <c r="C3" s="82">
        <v>3</v>
      </c>
      <c r="D3" s="82">
        <v>3</v>
      </c>
      <c r="E3" s="72" t="s">
        <v>17</v>
      </c>
      <c r="F3" s="74">
        <v>1</v>
      </c>
      <c r="G3" s="65">
        <v>3</v>
      </c>
      <c r="H3" s="65">
        <v>2</v>
      </c>
      <c r="I3" s="65">
        <v>2</v>
      </c>
      <c r="J3" s="116">
        <v>2</v>
      </c>
      <c r="K3" s="82">
        <v>2</v>
      </c>
      <c r="L3" s="72" t="s">
        <v>17</v>
      </c>
      <c r="M3" s="11">
        <v>2</v>
      </c>
      <c r="N3" s="11">
        <v>2</v>
      </c>
      <c r="O3" s="12">
        <v>2</v>
      </c>
      <c r="P3" s="13">
        <v>3</v>
      </c>
      <c r="Q3" s="14">
        <f t="shared" ref="Q3:Q9" si="0">SUM(B3:P3)</f>
        <v>29</v>
      </c>
    </row>
    <row r="4" spans="1:19" x14ac:dyDescent="0.25">
      <c r="A4" s="9" t="s">
        <v>2</v>
      </c>
      <c r="B4" s="10">
        <v>2</v>
      </c>
      <c r="C4" s="72" t="s">
        <v>17</v>
      </c>
      <c r="D4" s="11">
        <v>2</v>
      </c>
      <c r="E4" s="11">
        <v>1</v>
      </c>
      <c r="F4" s="11">
        <v>5</v>
      </c>
      <c r="G4" s="11">
        <v>2</v>
      </c>
      <c r="H4" s="11">
        <v>3</v>
      </c>
      <c r="I4" s="11">
        <v>2</v>
      </c>
      <c r="J4" s="72" t="s">
        <v>17</v>
      </c>
      <c r="K4" s="11">
        <v>1</v>
      </c>
      <c r="L4" s="11">
        <v>3</v>
      </c>
      <c r="M4" s="11">
        <v>2</v>
      </c>
      <c r="N4" s="11">
        <v>3</v>
      </c>
      <c r="O4" s="11">
        <v>1</v>
      </c>
      <c r="P4" s="15">
        <v>3</v>
      </c>
      <c r="Q4" s="14">
        <f t="shared" si="0"/>
        <v>30</v>
      </c>
    </row>
    <row r="5" spans="1:19" x14ac:dyDescent="0.25">
      <c r="A5" s="9" t="s">
        <v>13</v>
      </c>
      <c r="B5" s="10">
        <v>3</v>
      </c>
      <c r="C5" s="82">
        <v>3</v>
      </c>
      <c r="D5" s="82">
        <v>3</v>
      </c>
      <c r="E5" s="11">
        <v>3</v>
      </c>
      <c r="F5" s="11">
        <v>4</v>
      </c>
      <c r="G5" s="11">
        <v>3</v>
      </c>
      <c r="H5" s="11">
        <v>1</v>
      </c>
      <c r="I5" s="11">
        <v>2</v>
      </c>
      <c r="J5" s="82">
        <v>3</v>
      </c>
      <c r="K5" s="82">
        <v>3</v>
      </c>
      <c r="L5" s="72" t="s">
        <v>17</v>
      </c>
      <c r="M5" s="11">
        <v>2</v>
      </c>
      <c r="N5" s="11">
        <v>3</v>
      </c>
      <c r="O5" s="72" t="s">
        <v>17</v>
      </c>
      <c r="P5" s="13">
        <v>3</v>
      </c>
      <c r="Q5" s="14">
        <f t="shared" si="0"/>
        <v>36</v>
      </c>
    </row>
    <row r="6" spans="1:19" x14ac:dyDescent="0.25">
      <c r="A6" s="9" t="s">
        <v>14</v>
      </c>
      <c r="B6" s="10">
        <v>2</v>
      </c>
      <c r="C6" s="82">
        <v>3</v>
      </c>
      <c r="D6" s="82">
        <v>3</v>
      </c>
      <c r="E6" s="11">
        <v>2</v>
      </c>
      <c r="F6" s="11">
        <v>5</v>
      </c>
      <c r="G6" s="72" t="s">
        <v>17</v>
      </c>
      <c r="H6" s="11">
        <v>2</v>
      </c>
      <c r="I6" s="11">
        <v>2</v>
      </c>
      <c r="J6" s="11">
        <v>2</v>
      </c>
      <c r="K6" s="72" t="s">
        <v>17</v>
      </c>
      <c r="L6" s="11">
        <v>3</v>
      </c>
      <c r="M6" s="11">
        <v>3</v>
      </c>
      <c r="N6" s="11">
        <v>3</v>
      </c>
      <c r="O6" s="12">
        <v>3</v>
      </c>
      <c r="P6" s="13">
        <v>1</v>
      </c>
      <c r="Q6" s="14">
        <f t="shared" si="0"/>
        <v>34</v>
      </c>
    </row>
    <row r="7" spans="1:19" x14ac:dyDescent="0.25">
      <c r="A7" s="9" t="s">
        <v>104</v>
      </c>
      <c r="B7" s="10">
        <v>3</v>
      </c>
      <c r="C7" s="72" t="s">
        <v>17</v>
      </c>
      <c r="D7" s="11">
        <v>4</v>
      </c>
      <c r="E7" s="11">
        <v>2</v>
      </c>
      <c r="F7" s="11">
        <v>3</v>
      </c>
      <c r="G7" s="11">
        <v>4</v>
      </c>
      <c r="H7" s="11">
        <v>4</v>
      </c>
      <c r="I7" s="11">
        <v>1</v>
      </c>
      <c r="J7" s="11">
        <v>3</v>
      </c>
      <c r="K7" s="72" t="s">
        <v>17</v>
      </c>
      <c r="L7" s="11">
        <v>4</v>
      </c>
      <c r="M7" s="11">
        <v>3</v>
      </c>
      <c r="N7" s="11">
        <v>4</v>
      </c>
      <c r="O7" s="11">
        <v>2</v>
      </c>
      <c r="P7" s="13">
        <v>2</v>
      </c>
      <c r="Q7" s="14">
        <f t="shared" si="0"/>
        <v>39</v>
      </c>
    </row>
    <row r="8" spans="1:19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172" t="s">
        <v>4</v>
      </c>
      <c r="C10" s="22"/>
      <c r="D10" s="23"/>
      <c r="E10" s="69"/>
      <c r="F10" s="69"/>
      <c r="G10" s="69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73"/>
      <c r="C11" s="24"/>
      <c r="D11" s="22"/>
      <c r="E11" s="22"/>
      <c r="N11" s="70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123">
        <v>44911</v>
      </c>
      <c r="C13" s="124">
        <v>44912</v>
      </c>
      <c r="D13" s="122">
        <v>44913</v>
      </c>
      <c r="E13" s="122">
        <v>44914</v>
      </c>
      <c r="F13" s="122">
        <v>44915</v>
      </c>
      <c r="G13" s="122">
        <v>44916</v>
      </c>
      <c r="H13" s="122">
        <v>44917</v>
      </c>
      <c r="I13" s="124">
        <v>44918</v>
      </c>
      <c r="J13" s="124">
        <v>44919</v>
      </c>
      <c r="K13" s="122">
        <v>44920</v>
      </c>
      <c r="L13" s="122">
        <v>44921</v>
      </c>
      <c r="M13" s="122">
        <v>44922</v>
      </c>
      <c r="N13" s="122">
        <v>44923</v>
      </c>
      <c r="O13" s="122">
        <v>44924</v>
      </c>
      <c r="P13" s="124">
        <v>44925</v>
      </c>
      <c r="Q13" s="171">
        <v>45291</v>
      </c>
      <c r="R13" s="5" t="s">
        <v>0</v>
      </c>
    </row>
    <row r="14" spans="1:19" x14ac:dyDescent="0.25">
      <c r="A14" s="6" t="s">
        <v>3</v>
      </c>
      <c r="B14" s="125"/>
      <c r="C14" s="126">
        <v>1</v>
      </c>
      <c r="D14" s="126">
        <v>2</v>
      </c>
      <c r="E14" s="126"/>
      <c r="F14" s="126"/>
      <c r="G14" s="126"/>
      <c r="H14" s="126"/>
      <c r="I14" s="126"/>
      <c r="J14" s="126">
        <v>1</v>
      </c>
      <c r="K14" s="126"/>
      <c r="L14" s="126"/>
      <c r="M14" s="126"/>
      <c r="N14" s="126"/>
      <c r="O14" s="126"/>
      <c r="P14" s="126">
        <v>1</v>
      </c>
      <c r="Q14" s="127"/>
      <c r="R14" s="27">
        <f t="shared" ref="R14:R21" si="1">SUM(B14:Q14)+(Q2)</f>
        <v>16</v>
      </c>
    </row>
    <row r="15" spans="1:19" ht="16.5" customHeight="1" x14ac:dyDescent="0.25">
      <c r="A15" s="9" t="s">
        <v>1</v>
      </c>
      <c r="B15" s="96">
        <v>2</v>
      </c>
      <c r="C15" s="82">
        <v>3</v>
      </c>
      <c r="D15" s="72" t="s">
        <v>17</v>
      </c>
      <c r="E15" s="11">
        <v>2</v>
      </c>
      <c r="F15" s="11">
        <v>1</v>
      </c>
      <c r="G15" s="11">
        <v>2</v>
      </c>
      <c r="H15" s="11">
        <v>3</v>
      </c>
      <c r="I15" s="82">
        <v>2</v>
      </c>
      <c r="J15" s="82">
        <v>2</v>
      </c>
      <c r="K15" s="72" t="s">
        <v>17</v>
      </c>
      <c r="L15" s="11"/>
      <c r="M15" s="11">
        <v>1</v>
      </c>
      <c r="N15" s="72" t="s">
        <v>17</v>
      </c>
      <c r="O15" s="11">
        <v>1</v>
      </c>
      <c r="P15" s="82">
        <v>1</v>
      </c>
      <c r="Q15" s="81">
        <v>1</v>
      </c>
      <c r="R15" s="15">
        <f t="shared" si="1"/>
        <v>50</v>
      </c>
    </row>
    <row r="16" spans="1:19" x14ac:dyDescent="0.25">
      <c r="A16" s="9" t="s">
        <v>2</v>
      </c>
      <c r="B16" s="96">
        <v>2</v>
      </c>
      <c r="C16" s="82">
        <v>2</v>
      </c>
      <c r="D16" s="11">
        <v>2</v>
      </c>
      <c r="E16" s="72" t="s">
        <v>17</v>
      </c>
      <c r="F16" s="11">
        <v>1</v>
      </c>
      <c r="G16" s="11">
        <v>1</v>
      </c>
      <c r="H16" s="11">
        <v>1</v>
      </c>
      <c r="I16" s="11">
        <v>3</v>
      </c>
      <c r="J16" s="72" t="s">
        <v>17</v>
      </c>
      <c r="K16" s="11"/>
      <c r="L16" s="11"/>
      <c r="M16" s="11"/>
      <c r="N16" s="11"/>
      <c r="O16" s="11"/>
      <c r="P16" s="11"/>
      <c r="Q16" s="13"/>
      <c r="R16" s="15">
        <f t="shared" si="1"/>
        <v>42</v>
      </c>
      <c r="S16" s="86"/>
    </row>
    <row r="17" spans="1:19" x14ac:dyDescent="0.25">
      <c r="A17" s="9" t="s">
        <v>13</v>
      </c>
      <c r="B17" s="96">
        <v>2</v>
      </c>
      <c r="C17" s="82">
        <v>2</v>
      </c>
      <c r="D17" s="11">
        <v>2</v>
      </c>
      <c r="E17" s="72" t="s">
        <v>17</v>
      </c>
      <c r="F17" s="11">
        <v>2</v>
      </c>
      <c r="G17" s="11">
        <v>1</v>
      </c>
      <c r="H17" s="11">
        <v>4</v>
      </c>
      <c r="I17" s="82">
        <v>4</v>
      </c>
      <c r="J17" s="82">
        <v>3</v>
      </c>
      <c r="K17" s="72" t="s">
        <v>17</v>
      </c>
      <c r="L17" s="72" t="s">
        <v>17</v>
      </c>
      <c r="M17" s="11">
        <v>4</v>
      </c>
      <c r="N17" s="11">
        <v>1</v>
      </c>
      <c r="O17" s="11">
        <v>1</v>
      </c>
      <c r="P17" s="82">
        <v>2</v>
      </c>
      <c r="Q17" s="81">
        <v>2</v>
      </c>
      <c r="R17" s="15">
        <f t="shared" si="1"/>
        <v>66</v>
      </c>
      <c r="S17" s="86"/>
    </row>
    <row r="18" spans="1:19" x14ac:dyDescent="0.25">
      <c r="A18" s="9" t="s">
        <v>14</v>
      </c>
      <c r="B18" s="10">
        <v>4</v>
      </c>
      <c r="C18" s="72" t="s">
        <v>17</v>
      </c>
      <c r="D18" s="11">
        <v>3</v>
      </c>
      <c r="E18" s="11">
        <v>2</v>
      </c>
      <c r="F18" s="11">
        <v>1</v>
      </c>
      <c r="G18" s="11">
        <v>1</v>
      </c>
      <c r="H18" s="11">
        <v>3</v>
      </c>
      <c r="I18" s="11">
        <v>3</v>
      </c>
      <c r="J18" s="72" t="s">
        <v>17</v>
      </c>
      <c r="K18" s="11">
        <v>2</v>
      </c>
      <c r="L18" s="11">
        <v>2</v>
      </c>
      <c r="M18" s="11">
        <v>2</v>
      </c>
      <c r="N18" s="11">
        <v>2</v>
      </c>
      <c r="O18" s="11">
        <v>1</v>
      </c>
      <c r="P18" s="11">
        <v>2</v>
      </c>
      <c r="Q18" s="90" t="s">
        <v>17</v>
      </c>
      <c r="R18" s="15">
        <f t="shared" si="1"/>
        <v>62</v>
      </c>
    </row>
    <row r="19" spans="1:19" x14ac:dyDescent="0.25">
      <c r="A19" s="9" t="s">
        <v>104</v>
      </c>
      <c r="B19" s="10">
        <v>2</v>
      </c>
      <c r="C19" s="72" t="s">
        <v>17</v>
      </c>
      <c r="D19" s="11">
        <v>3</v>
      </c>
      <c r="E19" s="11">
        <v>2</v>
      </c>
      <c r="F19" s="11">
        <v>1</v>
      </c>
      <c r="G19" s="11">
        <v>2</v>
      </c>
      <c r="H19" s="11">
        <v>3</v>
      </c>
      <c r="I19" s="82">
        <v>3</v>
      </c>
      <c r="J19" s="82">
        <v>3</v>
      </c>
      <c r="K19" s="11">
        <v>1</v>
      </c>
      <c r="L19" s="11">
        <v>3</v>
      </c>
      <c r="M19" s="11">
        <v>2</v>
      </c>
      <c r="N19" s="72" t="s">
        <v>17</v>
      </c>
      <c r="O19" s="11">
        <v>2</v>
      </c>
      <c r="P19" s="11">
        <v>2</v>
      </c>
      <c r="Q19" s="90" t="s">
        <v>17</v>
      </c>
      <c r="R19" s="15">
        <f t="shared" si="1"/>
        <v>68</v>
      </c>
      <c r="S19" s="86"/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3"/>
      <c r="R20" s="15">
        <f t="shared" si="1"/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</row>
    <row r="22" spans="1:19" x14ac:dyDescent="0.25">
      <c r="A22" s="172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73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104</v>
      </c>
      <c r="H24" s="32"/>
      <c r="I24" s="33"/>
      <c r="K24" s="174" t="s">
        <v>5</v>
      </c>
      <c r="L24" s="175"/>
      <c r="M24" s="175"/>
      <c r="N24" s="175"/>
      <c r="O24" s="175"/>
      <c r="P24" s="175"/>
      <c r="Q24" s="175"/>
      <c r="R24" s="175"/>
      <c r="S24" s="176"/>
    </row>
    <row r="25" spans="1:19" ht="19.5" thickBot="1" x14ac:dyDescent="0.3">
      <c r="A25" s="177" t="s">
        <v>6</v>
      </c>
      <c r="B25" s="115"/>
      <c r="C25" s="35">
        <v>44898</v>
      </c>
      <c r="D25" s="35">
        <v>44912</v>
      </c>
      <c r="E25" s="35">
        <v>44898</v>
      </c>
      <c r="F25" s="35">
        <v>44898</v>
      </c>
      <c r="G25" s="35">
        <v>44919</v>
      </c>
      <c r="H25" s="102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104</v>
      </c>
      <c r="R25" s="32"/>
      <c r="S25" s="33"/>
    </row>
    <row r="26" spans="1:19" ht="15.75" x14ac:dyDescent="0.25">
      <c r="A26" s="207"/>
      <c r="B26" s="38"/>
      <c r="C26" s="35">
        <v>44905</v>
      </c>
      <c r="D26" s="35"/>
      <c r="E26" s="35">
        <v>44905</v>
      </c>
      <c r="F26" s="35"/>
      <c r="G26" s="35"/>
      <c r="H26" s="39"/>
      <c r="I26" s="40"/>
      <c r="J26" s="23"/>
      <c r="K26" s="41">
        <v>15</v>
      </c>
      <c r="L26" s="42">
        <f>R14*K26</f>
        <v>240</v>
      </c>
      <c r="M26" s="43">
        <f>R15*K26</f>
        <v>750</v>
      </c>
      <c r="N26" s="43">
        <f>R16*K26</f>
        <v>630</v>
      </c>
      <c r="O26" s="43">
        <f>R17*K26</f>
        <v>990</v>
      </c>
      <c r="P26" s="43">
        <f>R18*K26</f>
        <v>930</v>
      </c>
      <c r="Q26" s="43">
        <f>R19*K26</f>
        <v>1020</v>
      </c>
      <c r="R26" s="43">
        <f>R20*K26</f>
        <v>0</v>
      </c>
      <c r="S26" s="44">
        <f>R21*K26</f>
        <v>0</v>
      </c>
    </row>
    <row r="27" spans="1:19" ht="15.75" x14ac:dyDescent="0.25">
      <c r="A27" s="207"/>
      <c r="B27" s="38"/>
      <c r="C27" s="35">
        <v>44912</v>
      </c>
      <c r="D27" s="39"/>
      <c r="E27" s="35">
        <v>44912</v>
      </c>
      <c r="F27" s="39"/>
      <c r="G27" s="39"/>
      <c r="H27" s="39"/>
      <c r="I27" s="13"/>
      <c r="J27" s="23"/>
      <c r="K27" s="14" t="s">
        <v>7</v>
      </c>
      <c r="L27" s="45">
        <v>370</v>
      </c>
      <c r="M27" s="46">
        <v>3625</v>
      </c>
      <c r="N27" s="46">
        <v>725</v>
      </c>
      <c r="O27" s="46">
        <v>3625</v>
      </c>
      <c r="P27" s="46">
        <v>725</v>
      </c>
      <c r="Q27" s="46">
        <v>725</v>
      </c>
      <c r="R27" s="46"/>
      <c r="S27" s="47"/>
    </row>
    <row r="28" spans="1:19" ht="15.75" x14ac:dyDescent="0.25">
      <c r="A28" s="207"/>
      <c r="B28" s="10"/>
      <c r="C28" s="39">
        <v>44919</v>
      </c>
      <c r="D28" s="39"/>
      <c r="E28" s="39">
        <v>44919</v>
      </c>
      <c r="F28" s="39"/>
      <c r="G28" s="39"/>
      <c r="H28" s="39"/>
      <c r="I28" s="13"/>
      <c r="J28" s="23"/>
      <c r="K28" s="14" t="s">
        <v>8</v>
      </c>
      <c r="L28" s="45"/>
      <c r="M28" s="45">
        <v>160</v>
      </c>
      <c r="N28" s="46"/>
      <c r="O28" s="46"/>
      <c r="P28" s="46"/>
      <c r="Q28" s="46"/>
      <c r="R28" s="46"/>
      <c r="S28" s="47"/>
    </row>
    <row r="29" spans="1:19" ht="15.75" x14ac:dyDescent="0.25">
      <c r="A29" s="207"/>
      <c r="B29" s="10"/>
      <c r="C29" s="39">
        <v>45291</v>
      </c>
      <c r="D29" s="39"/>
      <c r="E29" s="39">
        <v>45291</v>
      </c>
      <c r="F29" s="39"/>
      <c r="G29" s="39"/>
      <c r="H29" s="39"/>
      <c r="I29" s="13"/>
      <c r="K29" s="14" t="s">
        <v>9</v>
      </c>
      <c r="L29" s="45">
        <v>282.5</v>
      </c>
      <c r="M29" s="46"/>
      <c r="N29" s="46">
        <v>45</v>
      </c>
      <c r="O29" s="46"/>
      <c r="P29" s="46">
        <v>715</v>
      </c>
      <c r="Q29" s="46">
        <v>404</v>
      </c>
      <c r="R29" s="46"/>
      <c r="S29" s="47"/>
    </row>
    <row r="30" spans="1:19" ht="16.5" thickBot="1" x14ac:dyDescent="0.3">
      <c r="A30" s="207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6">
        <v>-41.25</v>
      </c>
      <c r="O30" s="49"/>
      <c r="P30" s="49"/>
      <c r="Q30" s="49"/>
      <c r="R30" s="49"/>
      <c r="S30" s="50"/>
    </row>
    <row r="31" spans="1:19" ht="16.5" thickBot="1" x14ac:dyDescent="0.3">
      <c r="A31" s="207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892.5</v>
      </c>
      <c r="M31" s="53">
        <f t="shared" ref="M31:S31" si="2">M26+M27+M30+M28+M29</f>
        <v>4535</v>
      </c>
      <c r="N31" s="53">
        <f t="shared" si="2"/>
        <v>1358.75</v>
      </c>
      <c r="O31" s="53">
        <f t="shared" si="2"/>
        <v>4615</v>
      </c>
      <c r="P31" s="53">
        <f t="shared" si="2"/>
        <v>2370</v>
      </c>
      <c r="Q31" s="53">
        <f t="shared" si="2"/>
        <v>2149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208"/>
      <c r="B32" s="17"/>
      <c r="C32" s="18"/>
      <c r="D32" s="55"/>
      <c r="E32" s="55"/>
      <c r="F32" s="18"/>
      <c r="G32" s="18"/>
      <c r="H32" s="56"/>
      <c r="I32" s="57"/>
      <c r="L32" t="s">
        <v>113</v>
      </c>
      <c r="N32" t="s">
        <v>112</v>
      </c>
      <c r="P32" t="s">
        <v>111</v>
      </c>
      <c r="Q32" t="s">
        <v>110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5" ht="24" thickBot="1" x14ac:dyDescent="0.3">
      <c r="A34" s="23"/>
      <c r="B34" s="180" t="s">
        <v>11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2"/>
    </row>
    <row r="35" spans="1:15" ht="19.5" thickBot="1" x14ac:dyDescent="0.3">
      <c r="A35" s="23"/>
      <c r="B35" s="188" t="s">
        <v>3</v>
      </c>
      <c r="C35" s="189"/>
      <c r="D35" s="188" t="s">
        <v>1</v>
      </c>
      <c r="E35" s="189"/>
      <c r="F35" s="188" t="s">
        <v>2</v>
      </c>
      <c r="G35" s="189"/>
      <c r="H35" s="188" t="s">
        <v>13</v>
      </c>
      <c r="I35" s="189"/>
      <c r="J35" s="188" t="s">
        <v>14</v>
      </c>
      <c r="K35" s="189"/>
      <c r="L35" s="188" t="s">
        <v>104</v>
      </c>
      <c r="M35" s="189"/>
      <c r="O35" t="s">
        <v>90</v>
      </c>
    </row>
    <row r="36" spans="1:15" ht="30.75" thickBot="1" x14ac:dyDescent="0.3">
      <c r="A36" s="60" t="s">
        <v>16</v>
      </c>
      <c r="B36" s="190">
        <v>2110</v>
      </c>
      <c r="C36" s="196"/>
      <c r="D36" s="190">
        <v>4610</v>
      </c>
      <c r="E36" s="191"/>
      <c r="F36" s="190">
        <v>2920</v>
      </c>
      <c r="G36" s="191"/>
      <c r="H36" s="190">
        <v>5660</v>
      </c>
      <c r="I36" s="191"/>
      <c r="J36" s="190">
        <v>9300</v>
      </c>
      <c r="K36" s="191"/>
      <c r="L36" s="190">
        <v>3960</v>
      </c>
      <c r="M36" s="191"/>
      <c r="O36" t="s">
        <v>91</v>
      </c>
    </row>
    <row r="37" spans="1:15" x14ac:dyDescent="0.25">
      <c r="A37" s="172" t="s">
        <v>12</v>
      </c>
      <c r="B37" s="184"/>
      <c r="C37" s="185"/>
      <c r="D37" s="184"/>
      <c r="E37" s="185"/>
      <c r="F37" s="184"/>
      <c r="G37" s="185"/>
      <c r="H37" s="184"/>
      <c r="I37" s="185"/>
      <c r="J37" s="192"/>
      <c r="K37" s="193"/>
      <c r="L37" s="192"/>
      <c r="M37" s="193"/>
      <c r="O37" t="s">
        <v>92</v>
      </c>
    </row>
    <row r="38" spans="1:15" x14ac:dyDescent="0.25">
      <c r="A38" s="183"/>
      <c r="B38" s="184"/>
      <c r="C38" s="185"/>
      <c r="D38" s="184"/>
      <c r="E38" s="185"/>
      <c r="F38" s="184"/>
      <c r="G38" s="185"/>
      <c r="H38" s="184"/>
      <c r="I38" s="185"/>
      <c r="J38" s="184"/>
      <c r="K38" s="194"/>
      <c r="L38" s="184"/>
      <c r="M38" s="194"/>
      <c r="O38" t="s">
        <v>93</v>
      </c>
    </row>
    <row r="39" spans="1:15" ht="15.75" thickBot="1" x14ac:dyDescent="0.3">
      <c r="A39" s="173"/>
      <c r="B39" s="186"/>
      <c r="C39" s="187"/>
      <c r="D39" s="186"/>
      <c r="E39" s="187"/>
      <c r="F39" s="186"/>
      <c r="G39" s="187"/>
      <c r="H39" s="186"/>
      <c r="I39" s="187"/>
      <c r="J39" s="186"/>
      <c r="K39" s="195"/>
      <c r="L39" s="186"/>
      <c r="M39" s="195"/>
    </row>
  </sheetData>
  <mergeCells count="24">
    <mergeCell ref="A10:A11"/>
    <mergeCell ref="A22:A23"/>
    <mergeCell ref="K24:S24"/>
    <mergeCell ref="A25:A32"/>
    <mergeCell ref="B34:M34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7:M39"/>
    <mergeCell ref="A37:A39"/>
    <mergeCell ref="B37:C39"/>
    <mergeCell ref="D37:E39"/>
    <mergeCell ref="F37:G39"/>
    <mergeCell ref="H37:I39"/>
    <mergeCell ref="J37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OCAK</vt:lpstr>
      <vt:lpstr>ŞUBAT</vt:lpstr>
      <vt:lpstr>MART</vt:lpstr>
      <vt:lpstr>NİSAN</vt:lpstr>
      <vt:lpstr>MAYIS</vt:lpstr>
      <vt:lpstr>HAZİRAN</vt:lpstr>
      <vt:lpstr>TEMMUZ</vt:lpstr>
      <vt:lpstr>AĞUSTOS</vt:lpstr>
      <vt:lpstr>EYLÜL</vt:lpstr>
      <vt:lpstr>EKİM</vt:lpstr>
      <vt:lpstr>KASIM</vt:lpstr>
      <vt:lpstr>ARALIK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Erkan</dc:creator>
  <cp:lastModifiedBy>Onur Taner • AKULA</cp:lastModifiedBy>
  <cp:lastPrinted>2022-08-12T07:03:10Z</cp:lastPrinted>
  <dcterms:created xsi:type="dcterms:W3CDTF">2015-06-05T18:19:34Z</dcterms:created>
  <dcterms:modified xsi:type="dcterms:W3CDTF">2024-03-18T14:55:08Z</dcterms:modified>
</cp:coreProperties>
</file>